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'1'!$A$1:$H$221</definedName>
  </definedNames>
  <calcPr calcId="145621"/>
</workbook>
</file>

<file path=xl/calcChain.xml><?xml version="1.0" encoding="utf-8"?>
<calcChain xmlns="http://schemas.openxmlformats.org/spreadsheetml/2006/main">
  <c r="F214" i="1" l="1"/>
  <c r="L213" i="1"/>
  <c r="M213" i="1" s="1"/>
  <c r="M212" i="1"/>
  <c r="L212" i="1"/>
  <c r="L211" i="1"/>
  <c r="M211" i="1" s="1"/>
  <c r="M210" i="1"/>
  <c r="L210" i="1"/>
  <c r="L209" i="1"/>
  <c r="M209" i="1" s="1"/>
  <c r="M208" i="1"/>
  <c r="L208" i="1"/>
  <c r="L207" i="1"/>
  <c r="M207" i="1" s="1"/>
  <c r="M206" i="1"/>
  <c r="L206" i="1"/>
  <c r="L205" i="1"/>
  <c r="M205" i="1" s="1"/>
  <c r="M204" i="1"/>
  <c r="L204" i="1"/>
  <c r="L203" i="1"/>
  <c r="M203" i="1" s="1"/>
  <c r="M202" i="1"/>
  <c r="L202" i="1"/>
  <c r="L201" i="1"/>
  <c r="M201" i="1" s="1"/>
  <c r="M200" i="1"/>
  <c r="L200" i="1"/>
  <c r="L199" i="1"/>
  <c r="M199" i="1" s="1"/>
  <c r="M198" i="1"/>
  <c r="L198" i="1"/>
  <c r="L197" i="1"/>
  <c r="M197" i="1" s="1"/>
  <c r="M196" i="1"/>
  <c r="L196" i="1"/>
  <c r="L195" i="1"/>
  <c r="M195" i="1" s="1"/>
  <c r="M194" i="1"/>
  <c r="L194" i="1"/>
  <c r="L193" i="1"/>
  <c r="M193" i="1" s="1"/>
  <c r="M192" i="1"/>
  <c r="L192" i="1"/>
  <c r="L191" i="1"/>
  <c r="M191" i="1" s="1"/>
  <c r="M190" i="1"/>
  <c r="L190" i="1"/>
  <c r="L189" i="1"/>
  <c r="M189" i="1" s="1"/>
  <c r="M188" i="1"/>
  <c r="L188" i="1"/>
  <c r="L187" i="1"/>
  <c r="M187" i="1" s="1"/>
  <c r="M186" i="1"/>
  <c r="L186" i="1"/>
  <c r="L185" i="1"/>
  <c r="M185" i="1" s="1"/>
  <c r="M184" i="1"/>
  <c r="L184" i="1"/>
  <c r="L183" i="1"/>
  <c r="M183" i="1" s="1"/>
  <c r="M182" i="1"/>
  <c r="L182" i="1"/>
  <c r="L181" i="1"/>
  <c r="M181" i="1" s="1"/>
  <c r="M180" i="1"/>
  <c r="L180" i="1"/>
  <c r="L179" i="1"/>
  <c r="M179" i="1" s="1"/>
  <c r="M178" i="1"/>
  <c r="L178" i="1"/>
  <c r="L177" i="1"/>
  <c r="M177" i="1" s="1"/>
  <c r="M176" i="1"/>
  <c r="L176" i="1"/>
  <c r="L175" i="1"/>
  <c r="M175" i="1" s="1"/>
  <c r="M174" i="1"/>
  <c r="L174" i="1"/>
  <c r="L173" i="1"/>
  <c r="M173" i="1" s="1"/>
  <c r="M172" i="1"/>
  <c r="L172" i="1"/>
  <c r="L171" i="1"/>
  <c r="M171" i="1" s="1"/>
  <c r="M170" i="1"/>
  <c r="L170" i="1"/>
  <c r="L169" i="1"/>
  <c r="M169" i="1" s="1"/>
  <c r="M168" i="1"/>
  <c r="L168" i="1"/>
  <c r="L167" i="1"/>
  <c r="M167" i="1" s="1"/>
  <c r="M166" i="1"/>
  <c r="L166" i="1"/>
  <c r="L165" i="1"/>
  <c r="M165" i="1" s="1"/>
  <c r="M164" i="1"/>
  <c r="L164" i="1"/>
  <c r="L163" i="1"/>
  <c r="M163" i="1" s="1"/>
  <c r="M162" i="1"/>
  <c r="L162" i="1"/>
  <c r="L161" i="1"/>
  <c r="M161" i="1" s="1"/>
  <c r="M160" i="1"/>
  <c r="L160" i="1"/>
  <c r="L159" i="1"/>
  <c r="M159" i="1" s="1"/>
  <c r="M158" i="1"/>
  <c r="L158" i="1"/>
  <c r="L157" i="1"/>
  <c r="M157" i="1" s="1"/>
  <c r="M156" i="1"/>
  <c r="L156" i="1"/>
  <c r="L155" i="1"/>
  <c r="M155" i="1" s="1"/>
  <c r="M154" i="1"/>
  <c r="L154" i="1"/>
  <c r="L153" i="1"/>
  <c r="M153" i="1" s="1"/>
  <c r="M152" i="1"/>
  <c r="L152" i="1"/>
  <c r="L151" i="1"/>
  <c r="M151" i="1" s="1"/>
  <c r="M150" i="1"/>
  <c r="L150" i="1"/>
  <c r="L149" i="1"/>
  <c r="M149" i="1" s="1"/>
  <c r="M148" i="1"/>
  <c r="L148" i="1"/>
  <c r="L147" i="1"/>
  <c r="M147" i="1" s="1"/>
  <c r="M146" i="1"/>
  <c r="L146" i="1"/>
  <c r="L145" i="1"/>
  <c r="M145" i="1" s="1"/>
  <c r="M144" i="1"/>
  <c r="L144" i="1"/>
  <c r="L143" i="1"/>
  <c r="M143" i="1" s="1"/>
  <c r="M142" i="1"/>
  <c r="L142" i="1"/>
  <c r="L141" i="1"/>
  <c r="M141" i="1" s="1"/>
  <c r="M140" i="1"/>
  <c r="L140" i="1"/>
  <c r="L139" i="1"/>
  <c r="M139" i="1" s="1"/>
  <c r="M138" i="1"/>
  <c r="L138" i="1"/>
  <c r="L137" i="1"/>
  <c r="M137" i="1" s="1"/>
  <c r="M136" i="1"/>
  <c r="L136" i="1"/>
  <c r="L135" i="1"/>
  <c r="M135" i="1" s="1"/>
  <c r="M134" i="1"/>
  <c r="L134" i="1"/>
  <c r="L133" i="1"/>
  <c r="M133" i="1" s="1"/>
  <c r="M132" i="1"/>
  <c r="L132" i="1"/>
  <c r="L131" i="1"/>
  <c r="M131" i="1" s="1"/>
  <c r="M130" i="1"/>
  <c r="L130" i="1"/>
  <c r="L129" i="1"/>
  <c r="M129" i="1" s="1"/>
  <c r="M128" i="1"/>
  <c r="L128" i="1"/>
  <c r="L127" i="1"/>
  <c r="M127" i="1" s="1"/>
  <c r="M126" i="1"/>
  <c r="L126" i="1"/>
  <c r="L125" i="1"/>
  <c r="M125" i="1" s="1"/>
  <c r="M124" i="1"/>
  <c r="L124" i="1"/>
  <c r="L123" i="1"/>
  <c r="M123" i="1" s="1"/>
  <c r="M122" i="1"/>
  <c r="L122" i="1"/>
  <c r="L121" i="1"/>
  <c r="M121" i="1" s="1"/>
  <c r="M120" i="1"/>
  <c r="L120" i="1"/>
  <c r="L119" i="1"/>
  <c r="M119" i="1" s="1"/>
  <c r="M118" i="1"/>
  <c r="L118" i="1"/>
  <c r="L117" i="1"/>
  <c r="M117" i="1" s="1"/>
  <c r="M116" i="1"/>
  <c r="L116" i="1"/>
  <c r="L115" i="1"/>
  <c r="M115" i="1" s="1"/>
  <c r="M114" i="1"/>
  <c r="L114" i="1"/>
  <c r="L113" i="1"/>
  <c r="M113" i="1" s="1"/>
  <c r="M112" i="1"/>
  <c r="L112" i="1"/>
  <c r="L111" i="1"/>
  <c r="M111" i="1" s="1"/>
  <c r="M110" i="1"/>
  <c r="L110" i="1"/>
  <c r="L109" i="1"/>
  <c r="M109" i="1" s="1"/>
  <c r="M108" i="1"/>
  <c r="L108" i="1"/>
  <c r="L107" i="1"/>
  <c r="M107" i="1" s="1"/>
  <c r="M106" i="1"/>
  <c r="L106" i="1"/>
  <c r="L105" i="1"/>
  <c r="M105" i="1" s="1"/>
  <c r="M104" i="1"/>
  <c r="L104" i="1"/>
  <c r="L103" i="1"/>
  <c r="M103" i="1" s="1"/>
  <c r="M102" i="1"/>
  <c r="L102" i="1"/>
  <c r="L101" i="1"/>
  <c r="M101" i="1" s="1"/>
  <c r="M100" i="1"/>
  <c r="L100" i="1"/>
  <c r="L99" i="1"/>
  <c r="M99" i="1" s="1"/>
  <c r="M98" i="1"/>
  <c r="L98" i="1"/>
  <c r="L97" i="1"/>
  <c r="M97" i="1" s="1"/>
  <c r="M96" i="1"/>
  <c r="L96" i="1"/>
  <c r="L95" i="1"/>
  <c r="M95" i="1" s="1"/>
  <c r="M94" i="1"/>
  <c r="L94" i="1"/>
  <c r="L93" i="1"/>
  <c r="M93" i="1" s="1"/>
  <c r="M92" i="1"/>
  <c r="L92" i="1"/>
  <c r="L91" i="1"/>
  <c r="M91" i="1" s="1"/>
  <c r="M90" i="1"/>
  <c r="L90" i="1"/>
  <c r="L89" i="1"/>
  <c r="M89" i="1" s="1"/>
  <c r="M88" i="1"/>
  <c r="L88" i="1"/>
  <c r="L87" i="1"/>
  <c r="M87" i="1" s="1"/>
  <c r="M86" i="1"/>
  <c r="L86" i="1"/>
  <c r="L85" i="1"/>
  <c r="M85" i="1" s="1"/>
  <c r="M84" i="1"/>
  <c r="L84" i="1"/>
  <c r="L83" i="1"/>
  <c r="M83" i="1" s="1"/>
  <c r="M82" i="1"/>
  <c r="L82" i="1"/>
  <c r="L81" i="1"/>
  <c r="M81" i="1" s="1"/>
  <c r="M80" i="1"/>
  <c r="L80" i="1"/>
  <c r="L79" i="1"/>
  <c r="M79" i="1" s="1"/>
  <c r="M78" i="1"/>
  <c r="L78" i="1"/>
  <c r="L77" i="1"/>
  <c r="M77" i="1" s="1"/>
  <c r="M76" i="1"/>
  <c r="L76" i="1"/>
  <c r="L75" i="1"/>
  <c r="M75" i="1" s="1"/>
  <c r="M74" i="1"/>
  <c r="L74" i="1"/>
  <c r="L73" i="1"/>
  <c r="M73" i="1" s="1"/>
  <c r="M72" i="1"/>
  <c r="L72" i="1"/>
  <c r="L71" i="1"/>
  <c r="M71" i="1" s="1"/>
  <c r="M70" i="1"/>
  <c r="L70" i="1"/>
  <c r="L69" i="1"/>
  <c r="M69" i="1" s="1"/>
  <c r="M68" i="1"/>
  <c r="L68" i="1"/>
  <c r="L67" i="1"/>
  <c r="M67" i="1" s="1"/>
  <c r="M66" i="1"/>
  <c r="L66" i="1"/>
  <c r="L65" i="1"/>
  <c r="M65" i="1" s="1"/>
  <c r="M64" i="1"/>
  <c r="L64" i="1"/>
  <c r="L63" i="1"/>
  <c r="M63" i="1" s="1"/>
  <c r="M62" i="1"/>
  <c r="L62" i="1"/>
  <c r="L61" i="1"/>
  <c r="M61" i="1" s="1"/>
  <c r="M60" i="1"/>
  <c r="L60" i="1"/>
  <c r="L59" i="1"/>
  <c r="M59" i="1" s="1"/>
  <c r="M58" i="1"/>
  <c r="L58" i="1"/>
  <c r="L57" i="1"/>
  <c r="M57" i="1" s="1"/>
  <c r="M56" i="1"/>
  <c r="L56" i="1"/>
  <c r="L55" i="1"/>
  <c r="M55" i="1" s="1"/>
  <c r="M54" i="1"/>
  <c r="L54" i="1"/>
  <c r="L53" i="1"/>
  <c r="M53" i="1" s="1"/>
  <c r="M52" i="1"/>
  <c r="L52" i="1"/>
  <c r="L51" i="1"/>
  <c r="M51" i="1" s="1"/>
  <c r="M50" i="1"/>
  <c r="L50" i="1"/>
  <c r="L49" i="1"/>
  <c r="M49" i="1" s="1"/>
  <c r="M48" i="1"/>
  <c r="L48" i="1"/>
  <c r="L47" i="1"/>
  <c r="M47" i="1" s="1"/>
  <c r="M46" i="1"/>
  <c r="L46" i="1"/>
  <c r="L45" i="1"/>
  <c r="M45" i="1" s="1"/>
  <c r="M44" i="1"/>
  <c r="L44" i="1"/>
  <c r="L43" i="1"/>
  <c r="M43" i="1" s="1"/>
  <c r="M42" i="1"/>
  <c r="L42" i="1"/>
  <c r="L41" i="1"/>
  <c r="M41" i="1" s="1"/>
  <c r="M40" i="1"/>
  <c r="L40" i="1"/>
  <c r="L39" i="1"/>
  <c r="M39" i="1" s="1"/>
  <c r="M38" i="1"/>
  <c r="L38" i="1"/>
  <c r="L37" i="1"/>
  <c r="M37" i="1" s="1"/>
  <c r="M36" i="1"/>
  <c r="L36" i="1"/>
  <c r="L35" i="1"/>
  <c r="M35" i="1" s="1"/>
  <c r="M34" i="1"/>
  <c r="L34" i="1"/>
  <c r="L33" i="1"/>
  <c r="M33" i="1" s="1"/>
  <c r="M32" i="1"/>
  <c r="L32" i="1"/>
  <c r="L31" i="1"/>
  <c r="M31" i="1" s="1"/>
  <c r="M30" i="1"/>
  <c r="L30" i="1"/>
  <c r="L29" i="1"/>
  <c r="M29" i="1" s="1"/>
  <c r="M28" i="1"/>
  <c r="L28" i="1"/>
  <c r="L27" i="1"/>
  <c r="M27" i="1" s="1"/>
  <c r="M26" i="1"/>
  <c r="L26" i="1"/>
  <c r="L25" i="1"/>
  <c r="M25" i="1" s="1"/>
  <c r="M24" i="1"/>
  <c r="L24" i="1"/>
  <c r="L23" i="1"/>
  <c r="M23" i="1" s="1"/>
  <c r="M22" i="1"/>
  <c r="L22" i="1"/>
  <c r="L21" i="1"/>
  <c r="M21" i="1" s="1"/>
  <c r="M20" i="1"/>
  <c r="L20" i="1"/>
  <c r="L19" i="1"/>
  <c r="M19" i="1" s="1"/>
  <c r="M18" i="1"/>
  <c r="L18" i="1"/>
  <c r="L17" i="1"/>
  <c r="M17" i="1" s="1"/>
  <c r="M16" i="1"/>
  <c r="L16" i="1"/>
  <c r="L15" i="1"/>
  <c r="M15" i="1" s="1"/>
  <c r="M14" i="1"/>
  <c r="L14" i="1"/>
  <c r="L13" i="1"/>
  <c r="M13" i="1" s="1"/>
  <c r="L12" i="1" l="1"/>
  <c r="M12" i="1" s="1"/>
  <c r="L11" i="1"/>
  <c r="M11" i="1" s="1"/>
  <c r="L10" i="1"/>
  <c r="M10" i="1" s="1"/>
  <c r="M214" i="1" l="1"/>
</calcChain>
</file>

<file path=xl/sharedStrings.xml><?xml version="1.0" encoding="utf-8"?>
<sst xmlns="http://schemas.openxmlformats.org/spreadsheetml/2006/main" count="839" uniqueCount="62">
  <si>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</si>
  <si>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</si>
  <si>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</si>
  <si>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</si>
  <si>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</si>
  <si>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</si>
  <si>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</si>
  <si>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</si>
  <si>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</si>
  <si>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</si>
  <si>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</si>
  <si>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</si>
  <si>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</si>
  <si>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</si>
  <si>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</si>
  <si>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</si>
  <si>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</si>
  <si>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</si>
  <si>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</si>
  <si>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КГ</t>
  </si>
  <si>
    <t>К рассмотрению принимаются предложения от юридических 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</si>
  <si>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НВЛ-2019/23-РНВ</t>
    </r>
  </si>
  <si>
    <t>Наименование лота:  "Реализация невостребованных ликвидных МТР. Болты ф8"</t>
  </si>
  <si>
    <t>1136039</t>
  </si>
  <si>
    <t>1238053</t>
  </si>
  <si>
    <t>1256409</t>
  </si>
  <si>
    <t>1338801</t>
  </si>
  <si>
    <t>1338802</t>
  </si>
  <si>
    <t>1338804</t>
  </si>
  <si>
    <t>1439203</t>
  </si>
  <si>
    <t>1546330</t>
  </si>
  <si>
    <t>1000136</t>
  </si>
  <si>
    <t>1000164</t>
  </si>
  <si>
    <t>1005175</t>
  </si>
  <si>
    <t>1045940</t>
  </si>
  <si>
    <t>1079784</t>
  </si>
  <si>
    <t>1106198</t>
  </si>
  <si>
    <t>1234475</t>
  </si>
  <si>
    <t>1268714</t>
  </si>
  <si>
    <t>1435440</t>
  </si>
  <si>
    <t>1440935</t>
  </si>
  <si>
    <t>1092351</t>
  </si>
  <si>
    <t>Болт с шестигранной уменьшенной головкой класса точности В М8-6GХ30.58</t>
  </si>
  <si>
    <t>Болт с шестигранной головкой класса точности В М8-6GХ20.58.016</t>
  </si>
  <si>
    <t>Болт с шестигранной головкой класса точности А М8-6GХ30</t>
  </si>
  <si>
    <t>Болт с шестигранной головкой класса точности В М8-6GХ30.58</t>
  </si>
  <si>
    <t>Болт с шестигранной головкой класса точности В М8-6GХ30.58 ст40Х</t>
  </si>
  <si>
    <t>Болт с шестигранной головкой класса точности В М8-6GХ40.58 с гайкой и шайбой</t>
  </si>
  <si>
    <t>Болт с шестигранной головкой класса точности В М8-6GХ30.88.12Х18Н10Т</t>
  </si>
  <si>
    <t>Болт с шестигранной головкой класса точности В М8-6GХ30.88.09Г2С</t>
  </si>
  <si>
    <t>Гайка шестигранная класса точности В М8-7Н.12.12Х18Н9Т</t>
  </si>
  <si>
    <t>Гайка шестигранная класса точности В М8-7Н.12.12Х18Н10Т</t>
  </si>
  <si>
    <t>Болт с шестигранной головкой класса точности В М8-6GХ30.88</t>
  </si>
  <si>
    <t>Болт с шестигранной головкой класса точности В М8-6GХ50.58</t>
  </si>
  <si>
    <t>Болт с шестигранной головкой класса точности В М8-6GХ30.58.016</t>
  </si>
  <si>
    <t>Болт с шестигранной головкой класса точности В М8-6GХ30.58 с гайкой</t>
  </si>
  <si>
    <t>Болт с шестигранной головкой класса точности В М8-6GХ80.58 с гайкой</t>
  </si>
  <si>
    <t>Болт с шестигранной головкой класса точности В М8-6GХ30.88 ст35Х</t>
  </si>
  <si>
    <t>Болт с шестигранной головкой класса точности В М8-6GХ30.88 ст14Х17Н2</t>
  </si>
  <si>
    <t>Болт с шестигранной головкой класса точности А М8-6GХ30.12Х18Н9Т с гайкой и шайбой</t>
  </si>
  <si>
    <t>Болт с шестигранной головкой класса точности В М8-6GХ30.58 ст20 с гайкой и шайбой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</si>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</sst>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62"/>
  <sheetViews>
    <sheetView tabSelected="1" topLeftCell="A211" zoomScaleNormal="100" workbookViewId="0">
      <selection activeCell="A5" sqref="A5:H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4" t="s">
        <v>13</v>
      </c>
      <c r="B1" s="44"/>
      <c r="C1" s="44"/>
      <c r="D1" s="45"/>
      <c r="E1" s="46"/>
      <c r="F1" s="46"/>
      <c r="G1" s="46"/>
      <c r="H1" s="46"/>
      <c r="L1" s="32"/>
      <c r="M1" s="32"/>
    </row>
    <row r="2" spans="1:18" s="1" customFormat="1" ht="43.5" customHeight="1" x14ac:dyDescent="0.25">
      <c r="A2" s="47" t="s">
        <v>22</v>
      </c>
      <c r="B2" s="47"/>
      <c r="C2" s="47"/>
      <c r="D2" s="47"/>
      <c r="E2" s="47"/>
      <c r="F2" s="47"/>
      <c r="G2" s="47"/>
      <c r="H2" s="47"/>
      <c r="L2" s="32"/>
      <c r="M2" s="32"/>
    </row>
    <row r="3" spans="1:18" s="1" customFormat="1" ht="25.5" customHeight="1" x14ac:dyDescent="0.25">
      <c r="A3" s="48" t="s">
        <v>21</v>
      </c>
      <c r="B3" s="48"/>
      <c r="C3" s="48"/>
      <c r="D3" s="48"/>
      <c r="E3" s="48"/>
      <c r="F3" s="48"/>
      <c r="G3" s="48"/>
      <c r="H3" s="48"/>
      <c r="L3" s="32"/>
      <c r="M3" s="32"/>
    </row>
    <row r="4" spans="1:18" s="1" customFormat="1" ht="18.75" customHeight="1" x14ac:dyDescent="0.25">
      <c r="A4" s="49" t="s">
        <v>61</v>
      </c>
      <c r="B4" s="49"/>
      <c r="C4" s="49"/>
      <c r="D4" s="49"/>
      <c r="E4" s="49"/>
      <c r="F4" s="49"/>
      <c r="G4" s="49"/>
      <c r="H4" s="49"/>
      <c r="L4" s="32"/>
      <c r="M4" s="32"/>
    </row>
    <row r="5" spans="1:18" s="19" customFormat="1" ht="27" customHeight="1" x14ac:dyDescent="0.2">
      <c r="A5" s="43" t="s">
        <v>20</v>
      </c>
      <c r="B5" s="43"/>
      <c r="C5" s="43"/>
      <c r="D5" s="43"/>
      <c r="E5" s="43"/>
      <c r="F5" s="43"/>
      <c r="G5" s="43"/>
      <c r="H5" s="43"/>
      <c r="L5" s="33"/>
      <c r="M5" s="33"/>
    </row>
    <row r="6" spans="1:18" s="19" customFormat="1" ht="43.5" customHeight="1" x14ac:dyDescent="0.2">
      <c r="A6" s="43" t="s">
        <v>15</v>
      </c>
      <c r="B6" s="43"/>
      <c r="C6" s="43"/>
      <c r="D6" s="43"/>
      <c r="E6" s="43"/>
      <c r="F6" s="43"/>
      <c r="G6" s="43"/>
      <c r="H6" s="43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40" t="s">
        <v>33</v>
      </c>
      <c r="D10" s="35" t="s">
        <v>42</v>
      </c>
      <c r="E10" s="40" t="s">
        <v>19</v>
      </c>
      <c r="F10" s="41">
        <v>4.4450000000000003</v>
      </c>
      <c r="G10" s="36">
        <v>340.5573</v>
      </c>
      <c r="H10" s="37">
        <v>40739</v>
      </c>
      <c r="I10" s="31"/>
      <c r="J10" s="39">
        <v>241.53</v>
      </c>
      <c r="K10" s="25">
        <v>1.41</v>
      </c>
      <c r="L10" s="25">
        <f>J10*K10</f>
        <v>340.5573</v>
      </c>
      <c r="M10" s="25">
        <f>L10*F10</f>
        <v>1513.7771985000002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40" t="s">
        <v>33</v>
      </c>
      <c r="D11" s="35" t="s">
        <v>42</v>
      </c>
      <c r="E11" s="40" t="s">
        <v>19</v>
      </c>
      <c r="F11" s="41">
        <v>1.22</v>
      </c>
      <c r="G11" s="36">
        <v>277.29059999999998</v>
      </c>
      <c r="H11" s="37">
        <v>41098</v>
      </c>
      <c r="I11" s="31"/>
      <c r="J11" s="39">
        <v>196.66</v>
      </c>
      <c r="K11" s="25">
        <v>1.41</v>
      </c>
      <c r="L11" s="25">
        <f t="shared" ref="L11:L12" si="0">J11*K11</f>
        <v>277.29059999999998</v>
      </c>
      <c r="M11" s="25">
        <f t="shared" ref="M11:M12" si="1">L11*F11</f>
        <v>338.29453199999995</v>
      </c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40" t="s">
        <v>33</v>
      </c>
      <c r="D12" s="35" t="s">
        <v>42</v>
      </c>
      <c r="E12" s="40" t="s">
        <v>19</v>
      </c>
      <c r="F12" s="41">
        <v>8.8000000000000007</v>
      </c>
      <c r="G12" s="36">
        <v>277.29059999999998</v>
      </c>
      <c r="H12" s="37">
        <v>41091</v>
      </c>
      <c r="I12" s="31"/>
      <c r="J12" s="39">
        <v>196.66</v>
      </c>
      <c r="K12" s="25">
        <v>1.41</v>
      </c>
      <c r="L12" s="25">
        <f t="shared" si="0"/>
        <v>277.29059999999998</v>
      </c>
      <c r="M12" s="25">
        <f t="shared" si="1"/>
        <v>2440.1572799999999</v>
      </c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40" t="s">
        <v>41</v>
      </c>
      <c r="D13" s="35" t="s">
        <v>43</v>
      </c>
      <c r="E13" s="40" t="s">
        <v>19</v>
      </c>
      <c r="F13" s="41">
        <v>0.12</v>
      </c>
      <c r="G13" s="36">
        <v>241.46249999999998</v>
      </c>
      <c r="H13" s="37">
        <v>41426</v>
      </c>
      <c r="I13" s="31"/>
      <c r="J13" s="39">
        <v>171.25</v>
      </c>
      <c r="K13" s="25">
        <v>1.41</v>
      </c>
      <c r="L13" s="25">
        <f t="shared" ref="L13:L76" si="2">J13*K13</f>
        <v>241.46249999999998</v>
      </c>
      <c r="M13" s="25">
        <f t="shared" ref="M13:M76" si="3">L13*F13</f>
        <v>28.975499999999997</v>
      </c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40" t="s">
        <v>36</v>
      </c>
      <c r="D14" s="35" t="s">
        <v>44</v>
      </c>
      <c r="E14" s="40" t="s">
        <v>19</v>
      </c>
      <c r="F14" s="41">
        <v>2.7</v>
      </c>
      <c r="G14" s="36">
        <v>219.55109999999999</v>
      </c>
      <c r="H14" s="37">
        <v>41426</v>
      </c>
      <c r="I14" s="31"/>
      <c r="J14" s="39">
        <v>155.71</v>
      </c>
      <c r="K14" s="25">
        <v>1.41</v>
      </c>
      <c r="L14" s="25">
        <f t="shared" si="2"/>
        <v>219.55109999999999</v>
      </c>
      <c r="M14" s="25">
        <f t="shared" si="3"/>
        <v>592.78796999999997</v>
      </c>
      <c r="N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16</v>
      </c>
      <c r="C15" s="40" t="s">
        <v>23</v>
      </c>
      <c r="D15" s="35" t="s">
        <v>45</v>
      </c>
      <c r="E15" s="40" t="s">
        <v>19</v>
      </c>
      <c r="F15" s="41">
        <v>14</v>
      </c>
      <c r="G15" s="36">
        <v>363.8646</v>
      </c>
      <c r="H15" s="37">
        <v>40680</v>
      </c>
      <c r="I15" s="31"/>
      <c r="J15" s="39">
        <v>258.06</v>
      </c>
      <c r="K15" s="25">
        <v>1.41</v>
      </c>
      <c r="L15" s="25">
        <f t="shared" si="2"/>
        <v>363.8646</v>
      </c>
      <c r="M15" s="25">
        <f t="shared" si="3"/>
        <v>5094.1044000000002</v>
      </c>
      <c r="N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16</v>
      </c>
      <c r="C16" s="40" t="s">
        <v>23</v>
      </c>
      <c r="D16" s="35" t="s">
        <v>45</v>
      </c>
      <c r="E16" s="40" t="s">
        <v>19</v>
      </c>
      <c r="F16" s="41">
        <v>1.1000000000000001</v>
      </c>
      <c r="G16" s="36">
        <v>174.2901</v>
      </c>
      <c r="H16" s="37">
        <v>41098</v>
      </c>
      <c r="I16" s="31"/>
      <c r="J16" s="39">
        <v>123.61</v>
      </c>
      <c r="K16" s="25">
        <v>1.41</v>
      </c>
      <c r="L16" s="25">
        <f t="shared" si="2"/>
        <v>174.2901</v>
      </c>
      <c r="M16" s="25">
        <f t="shared" si="3"/>
        <v>191.71911</v>
      </c>
      <c r="N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16</v>
      </c>
      <c r="C17" s="40" t="s">
        <v>23</v>
      </c>
      <c r="D17" s="35" t="s">
        <v>45</v>
      </c>
      <c r="E17" s="40" t="s">
        <v>19</v>
      </c>
      <c r="F17" s="41">
        <v>1.1000000000000001</v>
      </c>
      <c r="G17" s="36">
        <v>174.2901</v>
      </c>
      <c r="H17" s="37">
        <v>41098</v>
      </c>
      <c r="I17" s="31"/>
      <c r="J17" s="39">
        <v>123.61</v>
      </c>
      <c r="K17" s="25">
        <v>1.41</v>
      </c>
      <c r="L17" s="25">
        <f t="shared" si="2"/>
        <v>174.2901</v>
      </c>
      <c r="M17" s="25">
        <f t="shared" si="3"/>
        <v>191.71911</v>
      </c>
      <c r="N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16</v>
      </c>
      <c r="C18" s="40" t="s">
        <v>23</v>
      </c>
      <c r="D18" s="35" t="s">
        <v>45</v>
      </c>
      <c r="E18" s="40" t="s">
        <v>19</v>
      </c>
      <c r="F18" s="41">
        <v>2.1</v>
      </c>
      <c r="G18" s="36">
        <v>174.2901</v>
      </c>
      <c r="H18" s="37">
        <v>41098</v>
      </c>
      <c r="I18" s="31"/>
      <c r="J18" s="39">
        <v>123.61</v>
      </c>
      <c r="K18" s="25">
        <v>1.41</v>
      </c>
      <c r="L18" s="25">
        <f t="shared" si="2"/>
        <v>174.2901</v>
      </c>
      <c r="M18" s="25">
        <f t="shared" si="3"/>
        <v>366.00921</v>
      </c>
      <c r="N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16</v>
      </c>
      <c r="C19" s="40" t="s">
        <v>23</v>
      </c>
      <c r="D19" s="35" t="s">
        <v>45</v>
      </c>
      <c r="E19" s="40" t="s">
        <v>19</v>
      </c>
      <c r="F19" s="41">
        <v>2.2000000000000002</v>
      </c>
      <c r="G19" s="36">
        <v>174.2901</v>
      </c>
      <c r="H19" s="37">
        <v>41098</v>
      </c>
      <c r="I19" s="31"/>
      <c r="J19" s="39">
        <v>123.61</v>
      </c>
      <c r="K19" s="25">
        <v>1.41</v>
      </c>
      <c r="L19" s="25">
        <f t="shared" si="2"/>
        <v>174.2901</v>
      </c>
      <c r="M19" s="25">
        <f t="shared" si="3"/>
        <v>383.43822</v>
      </c>
      <c r="N19" s="25"/>
      <c r="P19" s="25"/>
      <c r="Q19" s="25"/>
      <c r="R19" s="25"/>
    </row>
    <row r="20" spans="1:18" s="3" customFormat="1" ht="30" x14ac:dyDescent="0.25">
      <c r="A20" s="16">
        <v>11</v>
      </c>
      <c r="B20" s="16" t="s">
        <v>16</v>
      </c>
      <c r="C20" s="40" t="s">
        <v>24</v>
      </c>
      <c r="D20" s="35" t="s">
        <v>46</v>
      </c>
      <c r="E20" s="40" t="s">
        <v>19</v>
      </c>
      <c r="F20" s="41">
        <v>0.15</v>
      </c>
      <c r="G20" s="36">
        <v>1460.3792999999998</v>
      </c>
      <c r="H20" s="37">
        <v>40603</v>
      </c>
      <c r="I20" s="31"/>
      <c r="J20" s="39">
        <v>1035.73</v>
      </c>
      <c r="K20" s="25">
        <v>1.41</v>
      </c>
      <c r="L20" s="25">
        <f t="shared" si="2"/>
        <v>1460.3792999999998</v>
      </c>
      <c r="M20" s="25">
        <f t="shared" si="3"/>
        <v>219.05689499999997</v>
      </c>
      <c r="N20" s="25"/>
      <c r="P20" s="25"/>
      <c r="Q20" s="25"/>
      <c r="R20" s="25"/>
    </row>
    <row r="21" spans="1:18" s="3" customFormat="1" ht="30" x14ac:dyDescent="0.25">
      <c r="A21" s="16">
        <v>12</v>
      </c>
      <c r="B21" s="16" t="s">
        <v>16</v>
      </c>
      <c r="C21" s="40" t="s">
        <v>24</v>
      </c>
      <c r="D21" s="35" t="s">
        <v>46</v>
      </c>
      <c r="E21" s="40" t="s">
        <v>19</v>
      </c>
      <c r="F21" s="41">
        <v>3</v>
      </c>
      <c r="G21" s="36">
        <v>1460.1395999999997</v>
      </c>
      <c r="H21" s="37">
        <v>40603</v>
      </c>
      <c r="I21" s="31"/>
      <c r="J21" s="39">
        <v>1035.56</v>
      </c>
      <c r="K21" s="25">
        <v>1.41</v>
      </c>
      <c r="L21" s="25">
        <f t="shared" si="2"/>
        <v>1460.1395999999997</v>
      </c>
      <c r="M21" s="25">
        <f t="shared" si="3"/>
        <v>4380.4187999999995</v>
      </c>
      <c r="N21" s="25"/>
      <c r="P21" s="25"/>
      <c r="Q21" s="25"/>
      <c r="R21" s="25"/>
    </row>
    <row r="22" spans="1:18" s="3" customFormat="1" ht="30" x14ac:dyDescent="0.25">
      <c r="A22" s="16">
        <v>13</v>
      </c>
      <c r="B22" s="16" t="s">
        <v>16</v>
      </c>
      <c r="C22" s="40" t="s">
        <v>24</v>
      </c>
      <c r="D22" s="35" t="s">
        <v>46</v>
      </c>
      <c r="E22" s="40" t="s">
        <v>19</v>
      </c>
      <c r="F22" s="41">
        <v>10.6</v>
      </c>
      <c r="G22" s="36">
        <v>1460.1395999999997</v>
      </c>
      <c r="H22" s="37">
        <v>40603</v>
      </c>
      <c r="I22" s="31"/>
      <c r="J22" s="39">
        <v>1035.56</v>
      </c>
      <c r="K22" s="25">
        <v>1.41</v>
      </c>
      <c r="L22" s="25">
        <f t="shared" si="2"/>
        <v>1460.1395999999997</v>
      </c>
      <c r="M22" s="25">
        <f t="shared" si="3"/>
        <v>15477.479759999997</v>
      </c>
      <c r="N22" s="25"/>
      <c r="P22" s="25"/>
      <c r="Q22" s="25"/>
      <c r="R22" s="25"/>
    </row>
    <row r="23" spans="1:18" s="3" customFormat="1" ht="30" x14ac:dyDescent="0.25">
      <c r="A23" s="16">
        <v>14</v>
      </c>
      <c r="B23" s="16" t="s">
        <v>16</v>
      </c>
      <c r="C23" s="40" t="s">
        <v>24</v>
      </c>
      <c r="D23" s="35" t="s">
        <v>46</v>
      </c>
      <c r="E23" s="40" t="s">
        <v>19</v>
      </c>
      <c r="F23" s="41">
        <v>6.75</v>
      </c>
      <c r="G23" s="36">
        <v>1460.1395999999997</v>
      </c>
      <c r="H23" s="37">
        <v>40603</v>
      </c>
      <c r="I23" s="31"/>
      <c r="J23" s="39">
        <v>1035.56</v>
      </c>
      <c r="K23" s="25">
        <v>1.41</v>
      </c>
      <c r="L23" s="25">
        <f t="shared" si="2"/>
        <v>1460.1395999999997</v>
      </c>
      <c r="M23" s="25">
        <f t="shared" si="3"/>
        <v>9855.9422999999988</v>
      </c>
      <c r="N23" s="25"/>
      <c r="P23" s="25"/>
      <c r="Q23" s="25"/>
      <c r="R23" s="25"/>
    </row>
    <row r="24" spans="1:18" s="3" customFormat="1" ht="30" x14ac:dyDescent="0.25">
      <c r="A24" s="16">
        <v>15</v>
      </c>
      <c r="B24" s="16" t="s">
        <v>16</v>
      </c>
      <c r="C24" s="40" t="s">
        <v>24</v>
      </c>
      <c r="D24" s="35" t="s">
        <v>46</v>
      </c>
      <c r="E24" s="40" t="s">
        <v>19</v>
      </c>
      <c r="F24" s="41">
        <v>0.184</v>
      </c>
      <c r="G24" s="36">
        <v>1460.1113999999998</v>
      </c>
      <c r="H24" s="37">
        <v>40603</v>
      </c>
      <c r="I24" s="31"/>
      <c r="J24" s="39">
        <v>1035.54</v>
      </c>
      <c r="K24" s="25">
        <v>1.41</v>
      </c>
      <c r="L24" s="25">
        <f t="shared" si="2"/>
        <v>1460.1113999999998</v>
      </c>
      <c r="M24" s="25">
        <f t="shared" si="3"/>
        <v>268.66049759999993</v>
      </c>
      <c r="N24" s="25"/>
      <c r="P24" s="25"/>
      <c r="Q24" s="25"/>
      <c r="R24" s="25"/>
    </row>
    <row r="25" spans="1:18" s="3" customFormat="1" ht="30" x14ac:dyDescent="0.25">
      <c r="A25" s="16">
        <v>16</v>
      </c>
      <c r="B25" s="16" t="s">
        <v>16</v>
      </c>
      <c r="C25" s="40" t="s">
        <v>24</v>
      </c>
      <c r="D25" s="35" t="s">
        <v>46</v>
      </c>
      <c r="E25" s="40" t="s">
        <v>19</v>
      </c>
      <c r="F25" s="41">
        <v>2.1</v>
      </c>
      <c r="G25" s="36">
        <v>296.2833</v>
      </c>
      <c r="H25" s="37">
        <v>41040</v>
      </c>
      <c r="I25" s="31"/>
      <c r="J25" s="39">
        <v>210.13</v>
      </c>
      <c r="K25" s="25">
        <v>1.41</v>
      </c>
      <c r="L25" s="25">
        <f t="shared" si="2"/>
        <v>296.2833</v>
      </c>
      <c r="M25" s="25">
        <f t="shared" si="3"/>
        <v>622.19493</v>
      </c>
      <c r="N25" s="25"/>
      <c r="P25" s="25"/>
      <c r="Q25" s="25"/>
      <c r="R25" s="25"/>
    </row>
    <row r="26" spans="1:18" s="3" customFormat="1" ht="30" x14ac:dyDescent="0.25">
      <c r="A26" s="16">
        <v>17</v>
      </c>
      <c r="B26" s="16" t="s">
        <v>16</v>
      </c>
      <c r="C26" s="40" t="s">
        <v>24</v>
      </c>
      <c r="D26" s="35" t="s">
        <v>46</v>
      </c>
      <c r="E26" s="40" t="s">
        <v>19</v>
      </c>
      <c r="F26" s="41">
        <v>0.5</v>
      </c>
      <c r="G26" s="36">
        <v>33.7836</v>
      </c>
      <c r="H26" s="37">
        <v>41091</v>
      </c>
      <c r="I26" s="31"/>
      <c r="J26" s="39">
        <v>23.96</v>
      </c>
      <c r="K26" s="25">
        <v>1.41</v>
      </c>
      <c r="L26" s="25">
        <f t="shared" si="2"/>
        <v>33.7836</v>
      </c>
      <c r="M26" s="25">
        <f t="shared" si="3"/>
        <v>16.8918</v>
      </c>
      <c r="N26" s="25"/>
      <c r="P26" s="25"/>
      <c r="Q26" s="25"/>
      <c r="R26" s="25"/>
    </row>
    <row r="27" spans="1:18" s="3" customFormat="1" ht="30" x14ac:dyDescent="0.25">
      <c r="A27" s="16">
        <v>18</v>
      </c>
      <c r="B27" s="16" t="s">
        <v>16</v>
      </c>
      <c r="C27" s="40" t="s">
        <v>24</v>
      </c>
      <c r="D27" s="35" t="s">
        <v>46</v>
      </c>
      <c r="E27" s="40" t="s">
        <v>19</v>
      </c>
      <c r="F27" s="41">
        <v>8</v>
      </c>
      <c r="G27" s="36">
        <v>33.7836</v>
      </c>
      <c r="H27" s="37">
        <v>41091</v>
      </c>
      <c r="I27" s="31"/>
      <c r="J27" s="39">
        <v>23.96</v>
      </c>
      <c r="K27" s="25">
        <v>1.41</v>
      </c>
      <c r="L27" s="25">
        <f t="shared" si="2"/>
        <v>33.7836</v>
      </c>
      <c r="M27" s="25">
        <f t="shared" si="3"/>
        <v>270.2688</v>
      </c>
      <c r="N27" s="25"/>
      <c r="P27" s="25"/>
      <c r="Q27" s="25"/>
      <c r="R27" s="25"/>
    </row>
    <row r="28" spans="1:18" s="3" customFormat="1" ht="30" x14ac:dyDescent="0.25">
      <c r="A28" s="16">
        <v>19</v>
      </c>
      <c r="B28" s="16" t="s">
        <v>16</v>
      </c>
      <c r="C28" s="40" t="s">
        <v>25</v>
      </c>
      <c r="D28" s="35" t="s">
        <v>47</v>
      </c>
      <c r="E28" s="40" t="s">
        <v>19</v>
      </c>
      <c r="F28" s="41">
        <v>0.09</v>
      </c>
      <c r="G28" s="36">
        <v>228.42</v>
      </c>
      <c r="H28" s="37">
        <v>41426</v>
      </c>
      <c r="I28" s="31"/>
      <c r="J28" s="39">
        <v>162</v>
      </c>
      <c r="K28" s="25">
        <v>1.41</v>
      </c>
      <c r="L28" s="25">
        <f t="shared" si="2"/>
        <v>228.42</v>
      </c>
      <c r="M28" s="25">
        <f t="shared" si="3"/>
        <v>20.557799999999997</v>
      </c>
      <c r="N28" s="25"/>
      <c r="P28" s="25"/>
      <c r="Q28" s="25"/>
      <c r="R28" s="25"/>
    </row>
    <row r="29" spans="1:18" s="3" customFormat="1" ht="30" x14ac:dyDescent="0.25">
      <c r="A29" s="16">
        <v>20</v>
      </c>
      <c r="B29" s="16" t="s">
        <v>16</v>
      </c>
      <c r="C29" s="40" t="s">
        <v>26</v>
      </c>
      <c r="D29" s="35" t="s">
        <v>48</v>
      </c>
      <c r="E29" s="40" t="s">
        <v>19</v>
      </c>
      <c r="F29" s="41">
        <v>122</v>
      </c>
      <c r="G29" s="36">
        <v>789.59999999999991</v>
      </c>
      <c r="H29" s="37">
        <v>40603</v>
      </c>
      <c r="I29" s="31"/>
      <c r="J29" s="39">
        <v>560</v>
      </c>
      <c r="K29" s="25">
        <v>1.41</v>
      </c>
      <c r="L29" s="25">
        <f t="shared" si="2"/>
        <v>789.59999999999991</v>
      </c>
      <c r="M29" s="25">
        <f t="shared" si="3"/>
        <v>96331.199999999983</v>
      </c>
      <c r="N29" s="25"/>
      <c r="P29" s="25"/>
      <c r="Q29" s="25"/>
      <c r="R29" s="25"/>
    </row>
    <row r="30" spans="1:18" s="3" customFormat="1" ht="30" x14ac:dyDescent="0.25">
      <c r="A30" s="16">
        <v>21</v>
      </c>
      <c r="B30" s="16" t="s">
        <v>16</v>
      </c>
      <c r="C30" s="40" t="s">
        <v>26</v>
      </c>
      <c r="D30" s="35" t="s">
        <v>48</v>
      </c>
      <c r="E30" s="40" t="s">
        <v>19</v>
      </c>
      <c r="F30" s="41">
        <v>165</v>
      </c>
      <c r="G30" s="36">
        <v>789.59999999999991</v>
      </c>
      <c r="H30" s="37">
        <v>40603</v>
      </c>
      <c r="I30" s="31"/>
      <c r="J30" s="39">
        <v>560</v>
      </c>
      <c r="K30" s="25">
        <v>1.41</v>
      </c>
      <c r="L30" s="25">
        <f t="shared" si="2"/>
        <v>789.59999999999991</v>
      </c>
      <c r="M30" s="25">
        <f t="shared" si="3"/>
        <v>130283.99999999999</v>
      </c>
      <c r="N30" s="25"/>
      <c r="P30" s="25"/>
      <c r="Q30" s="25"/>
      <c r="R30" s="25"/>
    </row>
    <row r="31" spans="1:18" s="3" customFormat="1" ht="30" x14ac:dyDescent="0.25">
      <c r="A31" s="16">
        <v>22</v>
      </c>
      <c r="B31" s="16" t="s">
        <v>16</v>
      </c>
      <c r="C31" s="40" t="s">
        <v>26</v>
      </c>
      <c r="D31" s="35" t="s">
        <v>48</v>
      </c>
      <c r="E31" s="40" t="s">
        <v>19</v>
      </c>
      <c r="F31" s="41">
        <v>56</v>
      </c>
      <c r="G31" s="36">
        <v>789.59999999999991</v>
      </c>
      <c r="H31" s="37">
        <v>40603</v>
      </c>
      <c r="I31" s="31"/>
      <c r="J31" s="39">
        <v>560</v>
      </c>
      <c r="K31" s="25">
        <v>1.41</v>
      </c>
      <c r="L31" s="25">
        <f t="shared" si="2"/>
        <v>789.59999999999991</v>
      </c>
      <c r="M31" s="25">
        <f t="shared" si="3"/>
        <v>44217.599999999991</v>
      </c>
      <c r="N31" s="25"/>
      <c r="P31" s="25"/>
      <c r="Q31" s="25"/>
      <c r="R31" s="25"/>
    </row>
    <row r="32" spans="1:18" s="3" customFormat="1" ht="30" x14ac:dyDescent="0.25">
      <c r="A32" s="16">
        <v>23</v>
      </c>
      <c r="B32" s="16" t="s">
        <v>16</v>
      </c>
      <c r="C32" s="40" t="s">
        <v>26</v>
      </c>
      <c r="D32" s="35" t="s">
        <v>48</v>
      </c>
      <c r="E32" s="40" t="s">
        <v>19</v>
      </c>
      <c r="F32" s="41">
        <v>21</v>
      </c>
      <c r="G32" s="36">
        <v>789.59999999999991</v>
      </c>
      <c r="H32" s="37">
        <v>40603</v>
      </c>
      <c r="I32" s="31"/>
      <c r="J32" s="39">
        <v>560</v>
      </c>
      <c r="K32" s="25">
        <v>1.41</v>
      </c>
      <c r="L32" s="25">
        <f t="shared" si="2"/>
        <v>789.59999999999991</v>
      </c>
      <c r="M32" s="25">
        <f t="shared" si="3"/>
        <v>16581.599999999999</v>
      </c>
      <c r="N32" s="25"/>
      <c r="P32" s="25"/>
      <c r="Q32" s="25"/>
      <c r="R32" s="25"/>
    </row>
    <row r="33" spans="1:18" s="3" customFormat="1" ht="30" x14ac:dyDescent="0.25">
      <c r="A33" s="16">
        <v>24</v>
      </c>
      <c r="B33" s="16" t="s">
        <v>16</v>
      </c>
      <c r="C33" s="40" t="s">
        <v>26</v>
      </c>
      <c r="D33" s="35" t="s">
        <v>48</v>
      </c>
      <c r="E33" s="40" t="s">
        <v>19</v>
      </c>
      <c r="F33" s="41">
        <v>1.5</v>
      </c>
      <c r="G33" s="36">
        <v>789.59999999999991</v>
      </c>
      <c r="H33" s="37">
        <v>40603</v>
      </c>
      <c r="I33" s="31"/>
      <c r="J33" s="39">
        <v>560</v>
      </c>
      <c r="K33" s="25">
        <v>1.41</v>
      </c>
      <c r="L33" s="25">
        <f t="shared" si="2"/>
        <v>789.59999999999991</v>
      </c>
      <c r="M33" s="25">
        <f t="shared" si="3"/>
        <v>1184.3999999999999</v>
      </c>
      <c r="N33" s="25"/>
      <c r="P33" s="25"/>
      <c r="Q33" s="25"/>
      <c r="R33" s="25"/>
    </row>
    <row r="34" spans="1:18" s="3" customFormat="1" ht="30" x14ac:dyDescent="0.25">
      <c r="A34" s="16">
        <v>25</v>
      </c>
      <c r="B34" s="16" t="s">
        <v>16</v>
      </c>
      <c r="C34" s="40" t="s">
        <v>26</v>
      </c>
      <c r="D34" s="35" t="s">
        <v>48</v>
      </c>
      <c r="E34" s="40" t="s">
        <v>19</v>
      </c>
      <c r="F34" s="41">
        <v>23.7</v>
      </c>
      <c r="G34" s="36">
        <v>789.59999999999991</v>
      </c>
      <c r="H34" s="37">
        <v>40603</v>
      </c>
      <c r="I34" s="31"/>
      <c r="J34" s="39">
        <v>560</v>
      </c>
      <c r="K34" s="25">
        <v>1.41</v>
      </c>
      <c r="L34" s="25">
        <f t="shared" si="2"/>
        <v>789.59999999999991</v>
      </c>
      <c r="M34" s="25">
        <f t="shared" si="3"/>
        <v>18713.519999999997</v>
      </c>
      <c r="N34" s="25"/>
      <c r="P34" s="25"/>
      <c r="Q34" s="25"/>
      <c r="R34" s="25"/>
    </row>
    <row r="35" spans="1:18" s="3" customFormat="1" ht="30" x14ac:dyDescent="0.25">
      <c r="A35" s="16">
        <v>26</v>
      </c>
      <c r="B35" s="16" t="s">
        <v>16</v>
      </c>
      <c r="C35" s="40" t="s">
        <v>27</v>
      </c>
      <c r="D35" s="35" t="s">
        <v>49</v>
      </c>
      <c r="E35" s="40" t="s">
        <v>19</v>
      </c>
      <c r="F35" s="41">
        <v>1.4</v>
      </c>
      <c r="G35" s="36">
        <v>400.87709999999998</v>
      </c>
      <c r="H35" s="37">
        <v>40603</v>
      </c>
      <c r="I35" s="31"/>
      <c r="J35" s="39">
        <v>284.31</v>
      </c>
      <c r="K35" s="25">
        <v>1.41</v>
      </c>
      <c r="L35" s="25">
        <f t="shared" si="2"/>
        <v>400.87709999999998</v>
      </c>
      <c r="M35" s="25">
        <f t="shared" si="3"/>
        <v>561.22793999999999</v>
      </c>
      <c r="N35" s="25"/>
      <c r="P35" s="25"/>
      <c r="Q35" s="25"/>
      <c r="R35" s="25"/>
    </row>
    <row r="36" spans="1:18" s="3" customFormat="1" ht="30" x14ac:dyDescent="0.25">
      <c r="A36" s="16">
        <v>27</v>
      </c>
      <c r="B36" s="16" t="s">
        <v>16</v>
      </c>
      <c r="C36" s="40" t="s">
        <v>27</v>
      </c>
      <c r="D36" s="35" t="s">
        <v>49</v>
      </c>
      <c r="E36" s="40" t="s">
        <v>19</v>
      </c>
      <c r="F36" s="41">
        <v>0.45</v>
      </c>
      <c r="G36" s="36">
        <v>400.87709999999998</v>
      </c>
      <c r="H36" s="37">
        <v>40603</v>
      </c>
      <c r="I36" s="31"/>
      <c r="J36" s="39">
        <v>284.31</v>
      </c>
      <c r="K36" s="25">
        <v>1.41</v>
      </c>
      <c r="L36" s="25">
        <f t="shared" si="2"/>
        <v>400.87709999999998</v>
      </c>
      <c r="M36" s="25">
        <f t="shared" si="3"/>
        <v>180.39469499999998</v>
      </c>
      <c r="N36" s="25"/>
      <c r="P36" s="25"/>
      <c r="Q36" s="25"/>
      <c r="R36" s="25"/>
    </row>
    <row r="37" spans="1:18" s="3" customFormat="1" ht="30" x14ac:dyDescent="0.25">
      <c r="A37" s="16">
        <v>28</v>
      </c>
      <c r="B37" s="16" t="s">
        <v>16</v>
      </c>
      <c r="C37" s="40" t="s">
        <v>27</v>
      </c>
      <c r="D37" s="35" t="s">
        <v>49</v>
      </c>
      <c r="E37" s="40" t="s">
        <v>19</v>
      </c>
      <c r="F37" s="41">
        <v>14</v>
      </c>
      <c r="G37" s="36">
        <v>400.87709999999998</v>
      </c>
      <c r="H37" s="37">
        <v>40603</v>
      </c>
      <c r="I37" s="31"/>
      <c r="J37" s="39">
        <v>284.31</v>
      </c>
      <c r="K37" s="25">
        <v>1.41</v>
      </c>
      <c r="L37" s="25">
        <f t="shared" si="2"/>
        <v>400.87709999999998</v>
      </c>
      <c r="M37" s="25">
        <f t="shared" si="3"/>
        <v>5612.2793999999994</v>
      </c>
      <c r="N37" s="25"/>
      <c r="P37" s="25"/>
      <c r="Q37" s="25"/>
      <c r="R37" s="25"/>
    </row>
    <row r="38" spans="1:18" s="3" customFormat="1" ht="30" x14ac:dyDescent="0.25">
      <c r="A38" s="16">
        <v>29</v>
      </c>
      <c r="B38" s="16" t="s">
        <v>16</v>
      </c>
      <c r="C38" s="40" t="s">
        <v>27</v>
      </c>
      <c r="D38" s="35" t="s">
        <v>49</v>
      </c>
      <c r="E38" s="40" t="s">
        <v>19</v>
      </c>
      <c r="F38" s="41">
        <v>13</v>
      </c>
      <c r="G38" s="36">
        <v>400.87709999999998</v>
      </c>
      <c r="H38" s="37">
        <v>40603</v>
      </c>
      <c r="I38" s="31"/>
      <c r="J38" s="39">
        <v>284.31</v>
      </c>
      <c r="K38" s="25">
        <v>1.41</v>
      </c>
      <c r="L38" s="25">
        <f t="shared" si="2"/>
        <v>400.87709999999998</v>
      </c>
      <c r="M38" s="25">
        <f t="shared" si="3"/>
        <v>5211.4022999999997</v>
      </c>
      <c r="N38" s="25"/>
      <c r="P38" s="25"/>
      <c r="Q38" s="25"/>
      <c r="R38" s="25"/>
    </row>
    <row r="39" spans="1:18" s="3" customFormat="1" ht="30" x14ac:dyDescent="0.25">
      <c r="A39" s="16">
        <v>30</v>
      </c>
      <c r="B39" s="16" t="s">
        <v>16</v>
      </c>
      <c r="C39" s="40" t="s">
        <v>27</v>
      </c>
      <c r="D39" s="35" t="s">
        <v>49</v>
      </c>
      <c r="E39" s="40" t="s">
        <v>19</v>
      </c>
      <c r="F39" s="41">
        <v>252.79</v>
      </c>
      <c r="G39" s="36">
        <v>400.87709999999998</v>
      </c>
      <c r="H39" s="37">
        <v>40603</v>
      </c>
      <c r="I39" s="31"/>
      <c r="J39" s="39">
        <v>284.31</v>
      </c>
      <c r="K39" s="25">
        <v>1.41</v>
      </c>
      <c r="L39" s="25">
        <f t="shared" si="2"/>
        <v>400.87709999999998</v>
      </c>
      <c r="M39" s="25">
        <f t="shared" si="3"/>
        <v>101337.72210899999</v>
      </c>
      <c r="N39" s="25"/>
      <c r="P39" s="25"/>
      <c r="Q39" s="25"/>
      <c r="R39" s="25"/>
    </row>
    <row r="40" spans="1:18" s="3" customFormat="1" ht="30" x14ac:dyDescent="0.25">
      <c r="A40" s="16">
        <v>31</v>
      </c>
      <c r="B40" s="16" t="s">
        <v>16</v>
      </c>
      <c r="C40" s="40" t="s">
        <v>27</v>
      </c>
      <c r="D40" s="35" t="s">
        <v>49</v>
      </c>
      <c r="E40" s="40" t="s">
        <v>19</v>
      </c>
      <c r="F40" s="41">
        <v>235</v>
      </c>
      <c r="G40" s="36">
        <v>400.87709999999998</v>
      </c>
      <c r="H40" s="37">
        <v>40603</v>
      </c>
      <c r="I40" s="31"/>
      <c r="J40" s="39">
        <v>284.31</v>
      </c>
      <c r="K40" s="25">
        <v>1.41</v>
      </c>
      <c r="L40" s="25">
        <f t="shared" si="2"/>
        <v>400.87709999999998</v>
      </c>
      <c r="M40" s="25">
        <f t="shared" si="3"/>
        <v>94206.118499999997</v>
      </c>
      <c r="N40" s="25"/>
      <c r="P40" s="25"/>
      <c r="Q40" s="25"/>
      <c r="R40" s="25"/>
    </row>
    <row r="41" spans="1:18" s="3" customFormat="1" ht="30" x14ac:dyDescent="0.25">
      <c r="A41" s="16">
        <v>32</v>
      </c>
      <c r="B41" s="16" t="s">
        <v>16</v>
      </c>
      <c r="C41" s="40" t="s">
        <v>27</v>
      </c>
      <c r="D41" s="35" t="s">
        <v>49</v>
      </c>
      <c r="E41" s="40" t="s">
        <v>19</v>
      </c>
      <c r="F41" s="41">
        <v>36</v>
      </c>
      <c r="G41" s="36">
        <v>400.87709999999998</v>
      </c>
      <c r="H41" s="37">
        <v>40603</v>
      </c>
      <c r="I41" s="31"/>
      <c r="J41" s="39">
        <v>284.31</v>
      </c>
      <c r="K41" s="25">
        <v>1.41</v>
      </c>
      <c r="L41" s="25">
        <f t="shared" si="2"/>
        <v>400.87709999999998</v>
      </c>
      <c r="M41" s="25">
        <f t="shared" si="3"/>
        <v>14431.5756</v>
      </c>
      <c r="N41" s="25"/>
      <c r="P41" s="25"/>
      <c r="Q41" s="25"/>
      <c r="R41" s="25"/>
    </row>
    <row r="42" spans="1:18" s="3" customFormat="1" ht="30" x14ac:dyDescent="0.25">
      <c r="A42" s="16">
        <v>33</v>
      </c>
      <c r="B42" s="16" t="s">
        <v>16</v>
      </c>
      <c r="C42" s="40" t="s">
        <v>27</v>
      </c>
      <c r="D42" s="35" t="s">
        <v>49</v>
      </c>
      <c r="E42" s="40" t="s">
        <v>19</v>
      </c>
      <c r="F42" s="41">
        <v>89.5</v>
      </c>
      <c r="G42" s="36">
        <v>400.87709999999998</v>
      </c>
      <c r="H42" s="37">
        <v>40603</v>
      </c>
      <c r="I42" s="31"/>
      <c r="J42" s="39">
        <v>284.31</v>
      </c>
      <c r="K42" s="25">
        <v>1.41</v>
      </c>
      <c r="L42" s="25">
        <f t="shared" si="2"/>
        <v>400.87709999999998</v>
      </c>
      <c r="M42" s="25">
        <f t="shared" si="3"/>
        <v>35878.50045</v>
      </c>
      <c r="N42" s="25"/>
      <c r="P42" s="25"/>
      <c r="Q42" s="25"/>
      <c r="R42" s="25"/>
    </row>
    <row r="43" spans="1:18" s="3" customFormat="1" ht="30" x14ac:dyDescent="0.25">
      <c r="A43" s="16">
        <v>34</v>
      </c>
      <c r="B43" s="16" t="s">
        <v>16</v>
      </c>
      <c r="C43" s="40" t="s">
        <v>27</v>
      </c>
      <c r="D43" s="35" t="s">
        <v>49</v>
      </c>
      <c r="E43" s="40" t="s">
        <v>19</v>
      </c>
      <c r="F43" s="41">
        <v>22</v>
      </c>
      <c r="G43" s="36">
        <v>400.87709999999998</v>
      </c>
      <c r="H43" s="37">
        <v>40603</v>
      </c>
      <c r="I43" s="31"/>
      <c r="J43" s="39">
        <v>284.31</v>
      </c>
      <c r="K43" s="25">
        <v>1.41</v>
      </c>
      <c r="L43" s="25">
        <f t="shared" si="2"/>
        <v>400.87709999999998</v>
      </c>
      <c r="M43" s="25">
        <f t="shared" si="3"/>
        <v>8819.2961999999989</v>
      </c>
      <c r="N43" s="25"/>
      <c r="P43" s="25"/>
      <c r="Q43" s="25"/>
      <c r="R43" s="25"/>
    </row>
    <row r="44" spans="1:18" s="3" customFormat="1" ht="30" x14ac:dyDescent="0.25">
      <c r="A44" s="16">
        <v>35</v>
      </c>
      <c r="B44" s="16" t="s">
        <v>16</v>
      </c>
      <c r="C44" s="40" t="s">
        <v>27</v>
      </c>
      <c r="D44" s="35" t="s">
        <v>49</v>
      </c>
      <c r="E44" s="40" t="s">
        <v>19</v>
      </c>
      <c r="F44" s="41">
        <v>12.207000000000001</v>
      </c>
      <c r="G44" s="36">
        <v>400.87709999999998</v>
      </c>
      <c r="H44" s="37">
        <v>40603</v>
      </c>
      <c r="I44" s="31"/>
      <c r="J44" s="39">
        <v>284.31</v>
      </c>
      <c r="K44" s="25">
        <v>1.41</v>
      </c>
      <c r="L44" s="25">
        <f t="shared" si="2"/>
        <v>400.87709999999998</v>
      </c>
      <c r="M44" s="25">
        <f t="shared" si="3"/>
        <v>4893.5067596999997</v>
      </c>
      <c r="N44" s="25"/>
      <c r="P44" s="25"/>
      <c r="Q44" s="25"/>
      <c r="R44" s="25"/>
    </row>
    <row r="45" spans="1:18" s="3" customFormat="1" ht="30" x14ac:dyDescent="0.25">
      <c r="A45" s="16">
        <v>36</v>
      </c>
      <c r="B45" s="16" t="s">
        <v>16</v>
      </c>
      <c r="C45" s="40" t="s">
        <v>27</v>
      </c>
      <c r="D45" s="35" t="s">
        <v>49</v>
      </c>
      <c r="E45" s="40" t="s">
        <v>19</v>
      </c>
      <c r="F45" s="41">
        <v>181.79300000000001</v>
      </c>
      <c r="G45" s="36">
        <v>400.87709999999998</v>
      </c>
      <c r="H45" s="37">
        <v>40603</v>
      </c>
      <c r="I45" s="31"/>
      <c r="J45" s="39">
        <v>284.31</v>
      </c>
      <c r="K45" s="25">
        <v>1.41</v>
      </c>
      <c r="L45" s="25">
        <f t="shared" si="2"/>
        <v>400.87709999999998</v>
      </c>
      <c r="M45" s="25">
        <f t="shared" si="3"/>
        <v>72876.650640299995</v>
      </c>
      <c r="N45" s="25"/>
      <c r="P45" s="25"/>
      <c r="Q45" s="25"/>
      <c r="R45" s="25"/>
    </row>
    <row r="46" spans="1:18" s="3" customFormat="1" ht="30" x14ac:dyDescent="0.25">
      <c r="A46" s="16">
        <v>37</v>
      </c>
      <c r="B46" s="16" t="s">
        <v>16</v>
      </c>
      <c r="C46" s="40" t="s">
        <v>27</v>
      </c>
      <c r="D46" s="35" t="s">
        <v>49</v>
      </c>
      <c r="E46" s="40" t="s">
        <v>19</v>
      </c>
      <c r="F46" s="41">
        <v>16.2</v>
      </c>
      <c r="G46" s="36">
        <v>400.87709999999998</v>
      </c>
      <c r="H46" s="37">
        <v>40603</v>
      </c>
      <c r="I46" s="31"/>
      <c r="J46" s="39">
        <v>284.31</v>
      </c>
      <c r="K46" s="25">
        <v>1.41</v>
      </c>
      <c r="L46" s="25">
        <f t="shared" si="2"/>
        <v>400.87709999999998</v>
      </c>
      <c r="M46" s="25">
        <f t="shared" si="3"/>
        <v>6494.2090199999993</v>
      </c>
      <c r="N46" s="25"/>
      <c r="P46" s="25"/>
      <c r="Q46" s="25"/>
      <c r="R46" s="25"/>
    </row>
    <row r="47" spans="1:18" s="3" customFormat="1" ht="30" x14ac:dyDescent="0.25">
      <c r="A47" s="16">
        <v>38</v>
      </c>
      <c r="B47" s="16" t="s">
        <v>16</v>
      </c>
      <c r="C47" s="40" t="s">
        <v>27</v>
      </c>
      <c r="D47" s="35" t="s">
        <v>49</v>
      </c>
      <c r="E47" s="40" t="s">
        <v>19</v>
      </c>
      <c r="F47" s="41">
        <v>1</v>
      </c>
      <c r="G47" s="36">
        <v>400.87709999999998</v>
      </c>
      <c r="H47" s="37">
        <v>40603</v>
      </c>
      <c r="I47" s="31"/>
      <c r="J47" s="39">
        <v>284.31</v>
      </c>
      <c r="K47" s="25">
        <v>1.41</v>
      </c>
      <c r="L47" s="25">
        <f t="shared" si="2"/>
        <v>400.87709999999998</v>
      </c>
      <c r="M47" s="25">
        <f t="shared" si="3"/>
        <v>400.87709999999998</v>
      </c>
      <c r="N47" s="25"/>
      <c r="P47" s="25"/>
      <c r="Q47" s="25"/>
      <c r="R47" s="25"/>
    </row>
    <row r="48" spans="1:18" s="3" customFormat="1" ht="30" x14ac:dyDescent="0.25">
      <c r="A48" s="16">
        <v>39</v>
      </c>
      <c r="B48" s="16" t="s">
        <v>16</v>
      </c>
      <c r="C48" s="40" t="s">
        <v>27</v>
      </c>
      <c r="D48" s="35" t="s">
        <v>49</v>
      </c>
      <c r="E48" s="40" t="s">
        <v>19</v>
      </c>
      <c r="F48" s="41">
        <v>14</v>
      </c>
      <c r="G48" s="36">
        <v>400.87709999999998</v>
      </c>
      <c r="H48" s="37">
        <v>40603</v>
      </c>
      <c r="I48" s="31"/>
      <c r="J48" s="39">
        <v>284.31</v>
      </c>
      <c r="K48" s="25">
        <v>1.41</v>
      </c>
      <c r="L48" s="25">
        <f t="shared" si="2"/>
        <v>400.87709999999998</v>
      </c>
      <c r="M48" s="25">
        <f t="shared" si="3"/>
        <v>5612.2793999999994</v>
      </c>
      <c r="N48" s="25"/>
      <c r="P48" s="25"/>
      <c r="Q48" s="25"/>
      <c r="R48" s="25"/>
    </row>
    <row r="49" spans="1:18" s="3" customFormat="1" ht="30" x14ac:dyDescent="0.25">
      <c r="A49" s="16">
        <v>40</v>
      </c>
      <c r="B49" s="16" t="s">
        <v>16</v>
      </c>
      <c r="C49" s="40" t="s">
        <v>27</v>
      </c>
      <c r="D49" s="35" t="s">
        <v>49</v>
      </c>
      <c r="E49" s="40" t="s">
        <v>19</v>
      </c>
      <c r="F49" s="41">
        <v>14.5</v>
      </c>
      <c r="G49" s="36">
        <v>400.87709999999998</v>
      </c>
      <c r="H49" s="37">
        <v>40603</v>
      </c>
      <c r="I49" s="31"/>
      <c r="J49" s="39">
        <v>284.31</v>
      </c>
      <c r="K49" s="25">
        <v>1.41</v>
      </c>
      <c r="L49" s="25">
        <f t="shared" si="2"/>
        <v>400.87709999999998</v>
      </c>
      <c r="M49" s="25">
        <f t="shared" si="3"/>
        <v>5812.7179500000002</v>
      </c>
      <c r="N49" s="25"/>
      <c r="P49" s="25"/>
      <c r="Q49" s="25"/>
      <c r="R49" s="25"/>
    </row>
    <row r="50" spans="1:18" s="3" customFormat="1" ht="30" x14ac:dyDescent="0.25">
      <c r="A50" s="16">
        <v>41</v>
      </c>
      <c r="B50" s="16" t="s">
        <v>16</v>
      </c>
      <c r="C50" s="40" t="s">
        <v>27</v>
      </c>
      <c r="D50" s="35" t="s">
        <v>49</v>
      </c>
      <c r="E50" s="40" t="s">
        <v>19</v>
      </c>
      <c r="F50" s="41">
        <v>126</v>
      </c>
      <c r="G50" s="36">
        <v>400.87709999999998</v>
      </c>
      <c r="H50" s="37">
        <v>40603</v>
      </c>
      <c r="I50" s="31"/>
      <c r="J50" s="39">
        <v>284.31</v>
      </c>
      <c r="K50" s="25">
        <v>1.41</v>
      </c>
      <c r="L50" s="25">
        <f t="shared" si="2"/>
        <v>400.87709999999998</v>
      </c>
      <c r="M50" s="25">
        <f t="shared" si="3"/>
        <v>50510.514599999995</v>
      </c>
      <c r="N50" s="25"/>
      <c r="P50" s="25"/>
      <c r="Q50" s="25"/>
      <c r="R50" s="25"/>
    </row>
    <row r="51" spans="1:18" s="3" customFormat="1" ht="30" x14ac:dyDescent="0.25">
      <c r="A51" s="16">
        <v>42</v>
      </c>
      <c r="B51" s="16" t="s">
        <v>16</v>
      </c>
      <c r="C51" s="40" t="s">
        <v>27</v>
      </c>
      <c r="D51" s="35" t="s">
        <v>49</v>
      </c>
      <c r="E51" s="40" t="s">
        <v>19</v>
      </c>
      <c r="F51" s="41">
        <v>11.273</v>
      </c>
      <c r="G51" s="36">
        <v>400.87709999999998</v>
      </c>
      <c r="H51" s="37">
        <v>40603</v>
      </c>
      <c r="I51" s="31"/>
      <c r="J51" s="39">
        <v>284.31</v>
      </c>
      <c r="K51" s="25">
        <v>1.41</v>
      </c>
      <c r="L51" s="25">
        <f t="shared" si="2"/>
        <v>400.87709999999998</v>
      </c>
      <c r="M51" s="25">
        <f t="shared" si="3"/>
        <v>4519.0875483</v>
      </c>
      <c r="N51" s="25"/>
      <c r="P51" s="25"/>
      <c r="Q51" s="25"/>
      <c r="R51" s="25"/>
    </row>
    <row r="52" spans="1:18" s="3" customFormat="1" ht="30" x14ac:dyDescent="0.25">
      <c r="A52" s="16">
        <v>43</v>
      </c>
      <c r="B52" s="16" t="s">
        <v>16</v>
      </c>
      <c r="C52" s="40" t="s">
        <v>27</v>
      </c>
      <c r="D52" s="35" t="s">
        <v>49</v>
      </c>
      <c r="E52" s="40" t="s">
        <v>19</v>
      </c>
      <c r="F52" s="41">
        <v>1</v>
      </c>
      <c r="G52" s="36">
        <v>400.87709999999998</v>
      </c>
      <c r="H52" s="37">
        <v>40603</v>
      </c>
      <c r="I52" s="31"/>
      <c r="J52" s="39">
        <v>284.31</v>
      </c>
      <c r="K52" s="25">
        <v>1.41</v>
      </c>
      <c r="L52" s="25">
        <f t="shared" si="2"/>
        <v>400.87709999999998</v>
      </c>
      <c r="M52" s="25">
        <f t="shared" si="3"/>
        <v>400.87709999999998</v>
      </c>
      <c r="N52" s="25"/>
      <c r="P52" s="25"/>
      <c r="Q52" s="25"/>
      <c r="R52" s="25"/>
    </row>
    <row r="53" spans="1:18" s="3" customFormat="1" ht="30" x14ac:dyDescent="0.25">
      <c r="A53" s="16">
        <v>44</v>
      </c>
      <c r="B53" s="16" t="s">
        <v>16</v>
      </c>
      <c r="C53" s="40" t="s">
        <v>28</v>
      </c>
      <c r="D53" s="35" t="s">
        <v>50</v>
      </c>
      <c r="E53" s="40" t="s">
        <v>19</v>
      </c>
      <c r="F53" s="41">
        <v>0.3</v>
      </c>
      <c r="G53" s="36">
        <v>3031.5</v>
      </c>
      <c r="H53" s="37">
        <v>40739</v>
      </c>
      <c r="I53" s="31"/>
      <c r="J53" s="39">
        <v>2150</v>
      </c>
      <c r="K53" s="25">
        <v>1.41</v>
      </c>
      <c r="L53" s="25">
        <f t="shared" si="2"/>
        <v>3031.5</v>
      </c>
      <c r="M53" s="25">
        <f t="shared" si="3"/>
        <v>909.44999999999993</v>
      </c>
      <c r="N53" s="25"/>
      <c r="P53" s="25"/>
      <c r="Q53" s="25"/>
      <c r="R53" s="25"/>
    </row>
    <row r="54" spans="1:18" s="3" customFormat="1" ht="30" x14ac:dyDescent="0.25">
      <c r="A54" s="16">
        <v>45</v>
      </c>
      <c r="B54" s="16" t="s">
        <v>16</v>
      </c>
      <c r="C54" s="40" t="s">
        <v>28</v>
      </c>
      <c r="D54" s="35" t="s">
        <v>50</v>
      </c>
      <c r="E54" s="40" t="s">
        <v>19</v>
      </c>
      <c r="F54" s="41">
        <v>1.07</v>
      </c>
      <c r="G54" s="36">
        <v>3031.5</v>
      </c>
      <c r="H54" s="37">
        <v>40739</v>
      </c>
      <c r="I54" s="31"/>
      <c r="J54" s="39">
        <v>2150</v>
      </c>
      <c r="K54" s="25">
        <v>1.41</v>
      </c>
      <c r="L54" s="25">
        <f t="shared" si="2"/>
        <v>3031.5</v>
      </c>
      <c r="M54" s="25">
        <f t="shared" si="3"/>
        <v>3243.7050000000004</v>
      </c>
      <c r="N54" s="25"/>
      <c r="P54" s="25"/>
      <c r="Q54" s="25"/>
      <c r="R54" s="25"/>
    </row>
    <row r="55" spans="1:18" s="3" customFormat="1" ht="30" x14ac:dyDescent="0.25">
      <c r="A55" s="16">
        <v>46</v>
      </c>
      <c r="B55" s="16" t="s">
        <v>16</v>
      </c>
      <c r="C55" s="40" t="s">
        <v>28</v>
      </c>
      <c r="D55" s="35" t="s">
        <v>50</v>
      </c>
      <c r="E55" s="40" t="s">
        <v>19</v>
      </c>
      <c r="F55" s="41">
        <v>0.69</v>
      </c>
      <c r="G55" s="36">
        <v>3031.5</v>
      </c>
      <c r="H55" s="37">
        <v>40739</v>
      </c>
      <c r="I55" s="31"/>
      <c r="J55" s="39">
        <v>2150</v>
      </c>
      <c r="K55" s="25">
        <v>1.41</v>
      </c>
      <c r="L55" s="25">
        <f t="shared" si="2"/>
        <v>3031.5</v>
      </c>
      <c r="M55" s="25">
        <f t="shared" si="3"/>
        <v>2091.7349999999997</v>
      </c>
      <c r="N55" s="25"/>
      <c r="P55" s="25"/>
      <c r="Q55" s="25"/>
      <c r="R55" s="25"/>
    </row>
    <row r="56" spans="1:18" s="3" customFormat="1" ht="30" x14ac:dyDescent="0.25">
      <c r="A56" s="16">
        <v>47</v>
      </c>
      <c r="B56" s="16" t="s">
        <v>16</v>
      </c>
      <c r="C56" s="40" t="s">
        <v>28</v>
      </c>
      <c r="D56" s="35" t="s">
        <v>50</v>
      </c>
      <c r="E56" s="40" t="s">
        <v>19</v>
      </c>
      <c r="F56" s="41">
        <v>0.4</v>
      </c>
      <c r="G56" s="36">
        <v>40.255499999999998</v>
      </c>
      <c r="H56" s="37">
        <v>41046</v>
      </c>
      <c r="I56" s="31"/>
      <c r="J56" s="39">
        <v>28.55</v>
      </c>
      <c r="K56" s="25">
        <v>1.41</v>
      </c>
      <c r="L56" s="25">
        <f t="shared" si="2"/>
        <v>40.255499999999998</v>
      </c>
      <c r="M56" s="25">
        <f t="shared" si="3"/>
        <v>16.1022</v>
      </c>
      <c r="N56" s="25"/>
      <c r="P56" s="25"/>
      <c r="Q56" s="25"/>
      <c r="R56" s="25"/>
    </row>
    <row r="57" spans="1:18" s="3" customFormat="1" ht="30" x14ac:dyDescent="0.25">
      <c r="A57" s="16">
        <v>48</v>
      </c>
      <c r="B57" s="16" t="s">
        <v>16</v>
      </c>
      <c r="C57" s="40" t="s">
        <v>28</v>
      </c>
      <c r="D57" s="35" t="s">
        <v>50</v>
      </c>
      <c r="E57" s="40" t="s">
        <v>19</v>
      </c>
      <c r="F57" s="41">
        <v>0.40200000000000002</v>
      </c>
      <c r="G57" s="36">
        <v>761.75249999999994</v>
      </c>
      <c r="H57" s="37">
        <v>41091</v>
      </c>
      <c r="I57" s="31"/>
      <c r="J57" s="39">
        <v>540.25</v>
      </c>
      <c r="K57" s="25">
        <v>1.41</v>
      </c>
      <c r="L57" s="25">
        <f t="shared" si="2"/>
        <v>761.75249999999994</v>
      </c>
      <c r="M57" s="25">
        <f t="shared" si="3"/>
        <v>306.22450500000002</v>
      </c>
      <c r="N57" s="25"/>
      <c r="P57" s="25"/>
      <c r="Q57" s="25"/>
      <c r="R57" s="25"/>
    </row>
    <row r="58" spans="1:18" s="3" customFormat="1" ht="30" x14ac:dyDescent="0.25">
      <c r="A58" s="16">
        <v>49</v>
      </c>
      <c r="B58" s="16" t="s">
        <v>16</v>
      </c>
      <c r="C58" s="40" t="s">
        <v>28</v>
      </c>
      <c r="D58" s="35" t="s">
        <v>50</v>
      </c>
      <c r="E58" s="40" t="s">
        <v>19</v>
      </c>
      <c r="F58" s="41">
        <v>9.8000000000000004E-2</v>
      </c>
      <c r="G58" s="36">
        <v>761.83709999999985</v>
      </c>
      <c r="H58" s="37">
        <v>41091</v>
      </c>
      <c r="I58" s="31"/>
      <c r="J58" s="39">
        <v>540.30999999999995</v>
      </c>
      <c r="K58" s="25">
        <v>1.41</v>
      </c>
      <c r="L58" s="25">
        <f t="shared" si="2"/>
        <v>761.83709999999985</v>
      </c>
      <c r="M58" s="25">
        <f t="shared" si="3"/>
        <v>74.660035799999989</v>
      </c>
      <c r="N58" s="25"/>
      <c r="P58" s="25"/>
      <c r="Q58" s="25"/>
      <c r="R58" s="25"/>
    </row>
    <row r="59" spans="1:18" s="3" customFormat="1" ht="30" x14ac:dyDescent="0.25">
      <c r="A59" s="16">
        <v>50</v>
      </c>
      <c r="B59" s="16" t="s">
        <v>16</v>
      </c>
      <c r="C59" s="40" t="s">
        <v>29</v>
      </c>
      <c r="D59" s="35" t="s">
        <v>51</v>
      </c>
      <c r="E59" s="40" t="s">
        <v>19</v>
      </c>
      <c r="F59" s="41">
        <v>0.33</v>
      </c>
      <c r="G59" s="36">
        <v>3201.0807</v>
      </c>
      <c r="H59" s="37">
        <v>41518</v>
      </c>
      <c r="I59" s="31"/>
      <c r="J59" s="39">
        <v>2270.27</v>
      </c>
      <c r="K59" s="25">
        <v>1.41</v>
      </c>
      <c r="L59" s="25">
        <f t="shared" si="2"/>
        <v>3201.0807</v>
      </c>
      <c r="M59" s="25">
        <f t="shared" si="3"/>
        <v>1056.3566310000001</v>
      </c>
      <c r="N59" s="25"/>
      <c r="P59" s="25"/>
      <c r="Q59" s="25"/>
      <c r="R59" s="25"/>
    </row>
    <row r="60" spans="1:18" s="3" customFormat="1" ht="30" x14ac:dyDescent="0.25">
      <c r="A60" s="16">
        <v>51</v>
      </c>
      <c r="B60" s="16" t="s">
        <v>16</v>
      </c>
      <c r="C60" s="40" t="s">
        <v>29</v>
      </c>
      <c r="D60" s="35" t="s">
        <v>51</v>
      </c>
      <c r="E60" s="40" t="s">
        <v>19</v>
      </c>
      <c r="F60" s="41">
        <v>0.108</v>
      </c>
      <c r="G60" s="36">
        <v>3201.0948000000003</v>
      </c>
      <c r="H60" s="37">
        <v>41518</v>
      </c>
      <c r="I60" s="31"/>
      <c r="J60" s="39">
        <v>2270.2800000000002</v>
      </c>
      <c r="K60" s="25">
        <v>1.41</v>
      </c>
      <c r="L60" s="25">
        <f t="shared" si="2"/>
        <v>3201.0948000000003</v>
      </c>
      <c r="M60" s="25">
        <f t="shared" si="3"/>
        <v>345.71823840000002</v>
      </c>
      <c r="N60" s="25"/>
      <c r="P60" s="25"/>
      <c r="Q60" s="25"/>
      <c r="R60" s="25"/>
    </row>
    <row r="61" spans="1:18" s="3" customFormat="1" ht="30" x14ac:dyDescent="0.25">
      <c r="A61" s="16">
        <v>52</v>
      </c>
      <c r="B61" s="16" t="s">
        <v>16</v>
      </c>
      <c r="C61" s="40" t="s">
        <v>29</v>
      </c>
      <c r="D61" s="35" t="s">
        <v>51</v>
      </c>
      <c r="E61" s="40" t="s">
        <v>19</v>
      </c>
      <c r="F61" s="41">
        <v>0.33</v>
      </c>
      <c r="G61" s="36">
        <v>3201.0807</v>
      </c>
      <c r="H61" s="37">
        <v>41518</v>
      </c>
      <c r="I61" s="31"/>
      <c r="J61" s="39">
        <v>2270.27</v>
      </c>
      <c r="K61" s="25">
        <v>1.41</v>
      </c>
      <c r="L61" s="25">
        <f t="shared" si="2"/>
        <v>3201.0807</v>
      </c>
      <c r="M61" s="25">
        <f t="shared" si="3"/>
        <v>1056.3566310000001</v>
      </c>
      <c r="N61" s="25"/>
      <c r="P61" s="25"/>
      <c r="Q61" s="25"/>
      <c r="R61" s="25"/>
    </row>
    <row r="62" spans="1:18" s="3" customFormat="1" ht="30" x14ac:dyDescent="0.25">
      <c r="A62" s="16">
        <v>53</v>
      </c>
      <c r="B62" s="16" t="s">
        <v>16</v>
      </c>
      <c r="C62" s="40" t="s">
        <v>30</v>
      </c>
      <c r="D62" s="35" t="s">
        <v>52</v>
      </c>
      <c r="E62" s="40" t="s">
        <v>19</v>
      </c>
      <c r="F62" s="41">
        <v>6.57</v>
      </c>
      <c r="G62" s="36">
        <v>228.33539999999999</v>
      </c>
      <c r="H62" s="37">
        <v>41426</v>
      </c>
      <c r="I62" s="31"/>
      <c r="J62" s="39">
        <v>161.94</v>
      </c>
      <c r="K62" s="25">
        <v>1.41</v>
      </c>
      <c r="L62" s="25">
        <f t="shared" si="2"/>
        <v>228.33539999999999</v>
      </c>
      <c r="M62" s="25">
        <f t="shared" si="3"/>
        <v>1500.1635779999999</v>
      </c>
      <c r="N62" s="25"/>
      <c r="P62" s="25"/>
      <c r="Q62" s="25"/>
      <c r="R62" s="25"/>
    </row>
    <row r="63" spans="1:18" s="3" customFormat="1" ht="30" x14ac:dyDescent="0.25">
      <c r="A63" s="16">
        <v>54</v>
      </c>
      <c r="B63" s="16" t="s">
        <v>16</v>
      </c>
      <c r="C63" s="40" t="s">
        <v>31</v>
      </c>
      <c r="D63" s="35" t="s">
        <v>53</v>
      </c>
      <c r="E63" s="40" t="s">
        <v>19</v>
      </c>
      <c r="F63" s="41">
        <v>19.02</v>
      </c>
      <c r="G63" s="36">
        <v>188.26320000000001</v>
      </c>
      <c r="H63" s="37">
        <v>40461</v>
      </c>
      <c r="I63" s="31"/>
      <c r="J63" s="39">
        <v>133.52000000000001</v>
      </c>
      <c r="K63" s="25">
        <v>1.41</v>
      </c>
      <c r="L63" s="25">
        <f t="shared" si="2"/>
        <v>188.26320000000001</v>
      </c>
      <c r="M63" s="25">
        <f t="shared" si="3"/>
        <v>3580.7660640000004</v>
      </c>
      <c r="N63" s="25"/>
      <c r="P63" s="25"/>
      <c r="Q63" s="25"/>
      <c r="R63" s="25"/>
    </row>
    <row r="64" spans="1:18" s="3" customFormat="1" ht="30" x14ac:dyDescent="0.25">
      <c r="A64" s="16">
        <v>55</v>
      </c>
      <c r="B64" s="16" t="s">
        <v>16</v>
      </c>
      <c r="C64" s="40" t="s">
        <v>31</v>
      </c>
      <c r="D64" s="35" t="s">
        <v>53</v>
      </c>
      <c r="E64" s="40" t="s">
        <v>19</v>
      </c>
      <c r="F64" s="41">
        <v>121.806</v>
      </c>
      <c r="G64" s="36">
        <v>188.26320000000001</v>
      </c>
      <c r="H64" s="37">
        <v>40461</v>
      </c>
      <c r="I64" s="31"/>
      <c r="J64" s="39">
        <v>133.52000000000001</v>
      </c>
      <c r="K64" s="25">
        <v>1.41</v>
      </c>
      <c r="L64" s="25">
        <f t="shared" si="2"/>
        <v>188.26320000000001</v>
      </c>
      <c r="M64" s="25">
        <f t="shared" si="3"/>
        <v>22931.587339199999</v>
      </c>
      <c r="N64" s="25"/>
      <c r="P64" s="25"/>
      <c r="Q64" s="25"/>
      <c r="R64" s="25"/>
    </row>
    <row r="65" spans="1:18" s="3" customFormat="1" ht="30" x14ac:dyDescent="0.25">
      <c r="A65" s="16">
        <v>56</v>
      </c>
      <c r="B65" s="16" t="s">
        <v>16</v>
      </c>
      <c r="C65" s="40" t="s">
        <v>31</v>
      </c>
      <c r="D65" s="35" t="s">
        <v>53</v>
      </c>
      <c r="E65" s="40" t="s">
        <v>19</v>
      </c>
      <c r="F65" s="41">
        <v>161.25</v>
      </c>
      <c r="G65" s="36">
        <v>188.26320000000001</v>
      </c>
      <c r="H65" s="37">
        <v>40461</v>
      </c>
      <c r="I65" s="31"/>
      <c r="J65" s="39">
        <v>133.52000000000001</v>
      </c>
      <c r="K65" s="25">
        <v>1.41</v>
      </c>
      <c r="L65" s="25">
        <f t="shared" si="2"/>
        <v>188.26320000000001</v>
      </c>
      <c r="M65" s="25">
        <f t="shared" si="3"/>
        <v>30357.441000000003</v>
      </c>
      <c r="N65" s="25"/>
      <c r="P65" s="25"/>
      <c r="Q65" s="25"/>
      <c r="R65" s="25"/>
    </row>
    <row r="66" spans="1:18" s="3" customFormat="1" ht="30" x14ac:dyDescent="0.25">
      <c r="A66" s="16">
        <v>57</v>
      </c>
      <c r="B66" s="16" t="s">
        <v>16</v>
      </c>
      <c r="C66" s="40" t="s">
        <v>31</v>
      </c>
      <c r="D66" s="35" t="s">
        <v>53</v>
      </c>
      <c r="E66" s="40" t="s">
        <v>19</v>
      </c>
      <c r="F66" s="41">
        <v>17.149999999999999</v>
      </c>
      <c r="G66" s="36">
        <v>358.47839999999997</v>
      </c>
      <c r="H66" s="37">
        <v>40638</v>
      </c>
      <c r="I66" s="31"/>
      <c r="J66" s="39">
        <v>254.24</v>
      </c>
      <c r="K66" s="25">
        <v>1.41</v>
      </c>
      <c r="L66" s="25">
        <f t="shared" si="2"/>
        <v>358.47839999999997</v>
      </c>
      <c r="M66" s="25">
        <f t="shared" si="3"/>
        <v>6147.904559999999</v>
      </c>
      <c r="N66" s="25"/>
      <c r="P66" s="25"/>
      <c r="Q66" s="25"/>
      <c r="R66" s="25"/>
    </row>
    <row r="67" spans="1:18" s="3" customFormat="1" ht="30" x14ac:dyDescent="0.25">
      <c r="A67" s="16">
        <v>58</v>
      </c>
      <c r="B67" s="16" t="s">
        <v>16</v>
      </c>
      <c r="C67" s="40" t="s">
        <v>31</v>
      </c>
      <c r="D67" s="35" t="s">
        <v>53</v>
      </c>
      <c r="E67" s="40" t="s">
        <v>19</v>
      </c>
      <c r="F67" s="41">
        <v>68.048000000000002</v>
      </c>
      <c r="G67" s="36">
        <v>340.5573</v>
      </c>
      <c r="H67" s="37">
        <v>40677</v>
      </c>
      <c r="I67" s="31"/>
      <c r="J67" s="39">
        <v>241.53</v>
      </c>
      <c r="K67" s="25">
        <v>1.41</v>
      </c>
      <c r="L67" s="25">
        <f t="shared" si="2"/>
        <v>340.5573</v>
      </c>
      <c r="M67" s="25">
        <f t="shared" si="3"/>
        <v>23174.243150400001</v>
      </c>
      <c r="N67" s="25"/>
      <c r="P67" s="25"/>
      <c r="Q67" s="25"/>
      <c r="R67" s="25"/>
    </row>
    <row r="68" spans="1:18" s="3" customFormat="1" ht="30" x14ac:dyDescent="0.25">
      <c r="A68" s="16">
        <v>59</v>
      </c>
      <c r="B68" s="16" t="s">
        <v>16</v>
      </c>
      <c r="C68" s="40" t="s">
        <v>31</v>
      </c>
      <c r="D68" s="35" t="s">
        <v>53</v>
      </c>
      <c r="E68" s="40" t="s">
        <v>19</v>
      </c>
      <c r="F68" s="41">
        <v>223.94399999999999</v>
      </c>
      <c r="G68" s="36">
        <v>114.30869999999999</v>
      </c>
      <c r="H68" s="37">
        <v>41034</v>
      </c>
      <c r="I68" s="31"/>
      <c r="J68" s="39">
        <v>81.069999999999993</v>
      </c>
      <c r="K68" s="25">
        <v>1.41</v>
      </c>
      <c r="L68" s="25">
        <f t="shared" si="2"/>
        <v>114.30869999999999</v>
      </c>
      <c r="M68" s="25">
        <f t="shared" si="3"/>
        <v>25598.747512799997</v>
      </c>
      <c r="N68" s="25"/>
      <c r="P68" s="25"/>
      <c r="Q68" s="25"/>
      <c r="R68" s="25"/>
    </row>
    <row r="69" spans="1:18" s="3" customFormat="1" ht="30" x14ac:dyDescent="0.25">
      <c r="A69" s="16">
        <v>60</v>
      </c>
      <c r="B69" s="16" t="s">
        <v>16</v>
      </c>
      <c r="C69" s="40" t="s">
        <v>32</v>
      </c>
      <c r="D69" s="35" t="s">
        <v>54</v>
      </c>
      <c r="E69" s="40" t="s">
        <v>19</v>
      </c>
      <c r="F69" s="41">
        <v>0.13500000000000001</v>
      </c>
      <c r="G69" s="36">
        <v>406.29149999999993</v>
      </c>
      <c r="H69" s="37">
        <v>40638</v>
      </c>
      <c r="I69" s="31"/>
      <c r="J69" s="39">
        <v>288.14999999999998</v>
      </c>
      <c r="K69" s="25">
        <v>1.41</v>
      </c>
      <c r="L69" s="25">
        <f t="shared" si="2"/>
        <v>406.29149999999993</v>
      </c>
      <c r="M69" s="25">
        <f t="shared" si="3"/>
        <v>54.849352499999995</v>
      </c>
      <c r="N69" s="25"/>
      <c r="P69" s="25"/>
      <c r="Q69" s="25"/>
      <c r="R69" s="25"/>
    </row>
    <row r="70" spans="1:18" s="3" customFormat="1" ht="30" x14ac:dyDescent="0.25">
      <c r="A70" s="16">
        <v>61</v>
      </c>
      <c r="B70" s="16" t="s">
        <v>16</v>
      </c>
      <c r="C70" s="40" t="s">
        <v>32</v>
      </c>
      <c r="D70" s="35" t="s">
        <v>54</v>
      </c>
      <c r="E70" s="40" t="s">
        <v>19</v>
      </c>
      <c r="F70" s="41">
        <v>2.1949999999999998</v>
      </c>
      <c r="G70" s="36">
        <v>406.27739999999994</v>
      </c>
      <c r="H70" s="37">
        <v>40638</v>
      </c>
      <c r="I70" s="31"/>
      <c r="J70" s="39">
        <v>288.14</v>
      </c>
      <c r="K70" s="25">
        <v>1.41</v>
      </c>
      <c r="L70" s="25">
        <f t="shared" si="2"/>
        <v>406.27739999999994</v>
      </c>
      <c r="M70" s="25">
        <f t="shared" si="3"/>
        <v>891.77889299999981</v>
      </c>
      <c r="N70" s="25"/>
      <c r="P70" s="25"/>
      <c r="Q70" s="25"/>
      <c r="R70" s="25"/>
    </row>
    <row r="71" spans="1:18" s="3" customFormat="1" ht="30" x14ac:dyDescent="0.25">
      <c r="A71" s="16">
        <v>62</v>
      </c>
      <c r="B71" s="16" t="s">
        <v>16</v>
      </c>
      <c r="C71" s="40" t="s">
        <v>32</v>
      </c>
      <c r="D71" s="35" t="s">
        <v>54</v>
      </c>
      <c r="E71" s="40" t="s">
        <v>19</v>
      </c>
      <c r="F71" s="41">
        <v>0.14499999999999999</v>
      </c>
      <c r="G71" s="36">
        <v>406.27739999999994</v>
      </c>
      <c r="H71" s="37">
        <v>40638</v>
      </c>
      <c r="I71" s="31"/>
      <c r="J71" s="39">
        <v>288.14</v>
      </c>
      <c r="K71" s="25">
        <v>1.41</v>
      </c>
      <c r="L71" s="25">
        <f t="shared" si="2"/>
        <v>406.27739999999994</v>
      </c>
      <c r="M71" s="25">
        <f t="shared" si="3"/>
        <v>58.910222999999988</v>
      </c>
      <c r="N71" s="25"/>
      <c r="P71" s="25"/>
      <c r="Q71" s="25"/>
      <c r="R71" s="25"/>
    </row>
    <row r="72" spans="1:18" s="3" customFormat="1" ht="30" x14ac:dyDescent="0.25">
      <c r="A72" s="16">
        <v>63</v>
      </c>
      <c r="B72" s="16" t="s">
        <v>16</v>
      </c>
      <c r="C72" s="40" t="s">
        <v>32</v>
      </c>
      <c r="D72" s="35" t="s">
        <v>54</v>
      </c>
      <c r="E72" s="40" t="s">
        <v>19</v>
      </c>
      <c r="F72" s="41">
        <v>0.17</v>
      </c>
      <c r="G72" s="36">
        <v>340.5573</v>
      </c>
      <c r="H72" s="37">
        <v>40677</v>
      </c>
      <c r="I72" s="31"/>
      <c r="J72" s="39">
        <v>241.53</v>
      </c>
      <c r="K72" s="25">
        <v>1.41</v>
      </c>
      <c r="L72" s="25">
        <f t="shared" si="2"/>
        <v>340.5573</v>
      </c>
      <c r="M72" s="25">
        <f t="shared" si="3"/>
        <v>57.894741000000003</v>
      </c>
      <c r="N72" s="25"/>
      <c r="P72" s="25"/>
      <c r="Q72" s="25"/>
      <c r="R72" s="25"/>
    </row>
    <row r="73" spans="1:18" s="3" customFormat="1" ht="30" x14ac:dyDescent="0.25">
      <c r="A73" s="16">
        <v>64</v>
      </c>
      <c r="B73" s="16" t="s">
        <v>16</v>
      </c>
      <c r="C73" s="40" t="s">
        <v>32</v>
      </c>
      <c r="D73" s="35" t="s">
        <v>54</v>
      </c>
      <c r="E73" s="40" t="s">
        <v>19</v>
      </c>
      <c r="F73" s="41">
        <v>0.01</v>
      </c>
      <c r="G73" s="36">
        <v>341.21999999999997</v>
      </c>
      <c r="H73" s="37">
        <v>40677</v>
      </c>
      <c r="I73" s="31"/>
      <c r="J73" s="39">
        <v>242</v>
      </c>
      <c r="K73" s="25">
        <v>1.41</v>
      </c>
      <c r="L73" s="25">
        <f t="shared" si="2"/>
        <v>341.21999999999997</v>
      </c>
      <c r="M73" s="25">
        <f t="shared" si="3"/>
        <v>3.4121999999999999</v>
      </c>
      <c r="N73" s="25"/>
      <c r="P73" s="25"/>
      <c r="Q73" s="25"/>
      <c r="R73" s="25"/>
    </row>
    <row r="74" spans="1:18" s="3" customFormat="1" ht="30" x14ac:dyDescent="0.25">
      <c r="A74" s="16">
        <v>65</v>
      </c>
      <c r="B74" s="16" t="s">
        <v>16</v>
      </c>
      <c r="C74" s="40" t="s">
        <v>32</v>
      </c>
      <c r="D74" s="35" t="s">
        <v>54</v>
      </c>
      <c r="E74" s="40" t="s">
        <v>19</v>
      </c>
      <c r="F74" s="41">
        <v>0.01</v>
      </c>
      <c r="G74" s="36">
        <v>341.21999999999997</v>
      </c>
      <c r="H74" s="37">
        <v>40677</v>
      </c>
      <c r="I74" s="31"/>
      <c r="J74" s="39">
        <v>242</v>
      </c>
      <c r="K74" s="25">
        <v>1.41</v>
      </c>
      <c r="L74" s="25">
        <f t="shared" si="2"/>
        <v>341.21999999999997</v>
      </c>
      <c r="M74" s="25">
        <f t="shared" si="3"/>
        <v>3.4121999999999999</v>
      </c>
      <c r="N74" s="25"/>
      <c r="P74" s="25"/>
      <c r="Q74" s="25"/>
      <c r="R74" s="25"/>
    </row>
    <row r="75" spans="1:18" s="3" customFormat="1" ht="30" x14ac:dyDescent="0.25">
      <c r="A75" s="16">
        <v>66</v>
      </c>
      <c r="B75" s="16" t="s">
        <v>16</v>
      </c>
      <c r="C75" s="40" t="s">
        <v>32</v>
      </c>
      <c r="D75" s="35" t="s">
        <v>54</v>
      </c>
      <c r="E75" s="40" t="s">
        <v>19</v>
      </c>
      <c r="F75" s="41">
        <v>7.0000000000000007E-2</v>
      </c>
      <c r="G75" s="36">
        <v>340.61369999999999</v>
      </c>
      <c r="H75" s="37">
        <v>40677</v>
      </c>
      <c r="I75" s="31"/>
      <c r="J75" s="39">
        <v>241.57</v>
      </c>
      <c r="K75" s="25">
        <v>1.41</v>
      </c>
      <c r="L75" s="25">
        <f t="shared" si="2"/>
        <v>340.61369999999999</v>
      </c>
      <c r="M75" s="25">
        <f t="shared" si="3"/>
        <v>23.842959</v>
      </c>
      <c r="N75" s="25"/>
      <c r="P75" s="25"/>
      <c r="Q75" s="25"/>
      <c r="R75" s="25"/>
    </row>
    <row r="76" spans="1:18" s="3" customFormat="1" ht="30" x14ac:dyDescent="0.25">
      <c r="A76" s="16">
        <v>67</v>
      </c>
      <c r="B76" s="16" t="s">
        <v>16</v>
      </c>
      <c r="C76" s="40" t="s">
        <v>32</v>
      </c>
      <c r="D76" s="35" t="s">
        <v>54</v>
      </c>
      <c r="E76" s="40" t="s">
        <v>19</v>
      </c>
      <c r="F76" s="41">
        <v>0.1</v>
      </c>
      <c r="G76" s="36">
        <v>340.51499999999999</v>
      </c>
      <c r="H76" s="37">
        <v>40677</v>
      </c>
      <c r="I76" s="31"/>
      <c r="J76" s="39">
        <v>241.5</v>
      </c>
      <c r="K76" s="25">
        <v>1.41</v>
      </c>
      <c r="L76" s="25">
        <f t="shared" si="2"/>
        <v>340.51499999999999</v>
      </c>
      <c r="M76" s="25">
        <f t="shared" si="3"/>
        <v>34.051499999999997</v>
      </c>
      <c r="N76" s="25"/>
      <c r="P76" s="25"/>
      <c r="Q76" s="25"/>
      <c r="R76" s="25"/>
    </row>
    <row r="77" spans="1:18" s="3" customFormat="1" ht="30" x14ac:dyDescent="0.25">
      <c r="A77" s="16">
        <v>68</v>
      </c>
      <c r="B77" s="16" t="s">
        <v>16</v>
      </c>
      <c r="C77" s="40" t="s">
        <v>33</v>
      </c>
      <c r="D77" s="35" t="s">
        <v>42</v>
      </c>
      <c r="E77" s="40" t="s">
        <v>19</v>
      </c>
      <c r="F77" s="41">
        <v>9.74</v>
      </c>
      <c r="G77" s="36">
        <v>1326.2741999999998</v>
      </c>
      <c r="H77" s="37">
        <v>40684</v>
      </c>
      <c r="I77" s="31"/>
      <c r="J77" s="39">
        <v>940.62</v>
      </c>
      <c r="K77" s="25">
        <v>1.41</v>
      </c>
      <c r="L77" s="25">
        <f t="shared" ref="L77:L140" si="4">J77*K77</f>
        <v>1326.2741999999998</v>
      </c>
      <c r="M77" s="25">
        <f t="shared" ref="M77:M140" si="5">L77*F77</f>
        <v>12917.910707999999</v>
      </c>
      <c r="N77" s="25"/>
      <c r="P77" s="25"/>
      <c r="Q77" s="25"/>
      <c r="R77" s="25"/>
    </row>
    <row r="78" spans="1:18" s="3" customFormat="1" ht="30" x14ac:dyDescent="0.25">
      <c r="A78" s="16">
        <v>69</v>
      </c>
      <c r="B78" s="16" t="s">
        <v>16</v>
      </c>
      <c r="C78" s="40" t="s">
        <v>33</v>
      </c>
      <c r="D78" s="35" t="s">
        <v>42</v>
      </c>
      <c r="E78" s="40" t="s">
        <v>19</v>
      </c>
      <c r="F78" s="41">
        <v>39.883000000000003</v>
      </c>
      <c r="G78" s="36">
        <v>1326.2741999999998</v>
      </c>
      <c r="H78" s="37">
        <v>40684</v>
      </c>
      <c r="I78" s="31"/>
      <c r="J78" s="39">
        <v>940.62</v>
      </c>
      <c r="K78" s="25">
        <v>1.41</v>
      </c>
      <c r="L78" s="25">
        <f t="shared" si="4"/>
        <v>1326.2741999999998</v>
      </c>
      <c r="M78" s="25">
        <f t="shared" si="5"/>
        <v>52895.7939186</v>
      </c>
      <c r="N78" s="25"/>
      <c r="P78" s="25"/>
      <c r="Q78" s="25"/>
      <c r="R78" s="25"/>
    </row>
    <row r="79" spans="1:18" s="3" customFormat="1" ht="30" x14ac:dyDescent="0.25">
      <c r="A79" s="16">
        <v>70</v>
      </c>
      <c r="B79" s="16" t="s">
        <v>16</v>
      </c>
      <c r="C79" s="40" t="s">
        <v>33</v>
      </c>
      <c r="D79" s="35" t="s">
        <v>42</v>
      </c>
      <c r="E79" s="40" t="s">
        <v>19</v>
      </c>
      <c r="F79" s="41">
        <v>100.2</v>
      </c>
      <c r="G79" s="36">
        <v>1326.2741999999998</v>
      </c>
      <c r="H79" s="37">
        <v>40684</v>
      </c>
      <c r="I79" s="31"/>
      <c r="J79" s="39">
        <v>940.62</v>
      </c>
      <c r="K79" s="25">
        <v>1.41</v>
      </c>
      <c r="L79" s="25">
        <f t="shared" si="4"/>
        <v>1326.2741999999998</v>
      </c>
      <c r="M79" s="25">
        <f t="shared" si="5"/>
        <v>132892.67483999999</v>
      </c>
      <c r="N79" s="25"/>
      <c r="P79" s="25"/>
      <c r="Q79" s="25"/>
      <c r="R79" s="25"/>
    </row>
    <row r="80" spans="1:18" s="3" customFormat="1" ht="30" x14ac:dyDescent="0.25">
      <c r="A80" s="16">
        <v>71</v>
      </c>
      <c r="B80" s="16" t="s">
        <v>16</v>
      </c>
      <c r="C80" s="40" t="s">
        <v>33</v>
      </c>
      <c r="D80" s="35" t="s">
        <v>42</v>
      </c>
      <c r="E80" s="40" t="s">
        <v>19</v>
      </c>
      <c r="F80" s="41">
        <v>69.120999999999995</v>
      </c>
      <c r="G80" s="36">
        <v>1326.2741999999998</v>
      </c>
      <c r="H80" s="37">
        <v>40684</v>
      </c>
      <c r="I80" s="31"/>
      <c r="J80" s="39">
        <v>940.62</v>
      </c>
      <c r="K80" s="25">
        <v>1.41</v>
      </c>
      <c r="L80" s="25">
        <f t="shared" si="4"/>
        <v>1326.2741999999998</v>
      </c>
      <c r="M80" s="25">
        <f t="shared" si="5"/>
        <v>91673.398978199984</v>
      </c>
      <c r="N80" s="25"/>
      <c r="P80" s="25"/>
      <c r="Q80" s="25"/>
      <c r="R80" s="25"/>
    </row>
    <row r="81" spans="1:18" s="3" customFormat="1" ht="30" x14ac:dyDescent="0.25">
      <c r="A81" s="16">
        <v>72</v>
      </c>
      <c r="B81" s="16" t="s">
        <v>16</v>
      </c>
      <c r="C81" s="40" t="s">
        <v>34</v>
      </c>
      <c r="D81" s="35" t="s">
        <v>55</v>
      </c>
      <c r="E81" s="40" t="s">
        <v>19</v>
      </c>
      <c r="F81" s="41">
        <v>2</v>
      </c>
      <c r="G81" s="36">
        <v>356.72999999999996</v>
      </c>
      <c r="H81" s="37">
        <v>40606</v>
      </c>
      <c r="I81" s="31"/>
      <c r="J81" s="39">
        <v>253</v>
      </c>
      <c r="K81" s="25">
        <v>1.41</v>
      </c>
      <c r="L81" s="25">
        <f t="shared" si="4"/>
        <v>356.72999999999996</v>
      </c>
      <c r="M81" s="25">
        <f t="shared" si="5"/>
        <v>713.45999999999992</v>
      </c>
      <c r="N81" s="25"/>
      <c r="P81" s="25"/>
      <c r="Q81" s="25"/>
      <c r="R81" s="25"/>
    </row>
    <row r="82" spans="1:18" s="3" customFormat="1" ht="30" x14ac:dyDescent="0.25">
      <c r="A82" s="16">
        <v>73</v>
      </c>
      <c r="B82" s="16" t="s">
        <v>16</v>
      </c>
      <c r="C82" s="40" t="s">
        <v>34</v>
      </c>
      <c r="D82" s="35" t="s">
        <v>55</v>
      </c>
      <c r="E82" s="40" t="s">
        <v>19</v>
      </c>
      <c r="F82" s="41">
        <v>2.7</v>
      </c>
      <c r="G82" s="36">
        <v>356.72999999999996</v>
      </c>
      <c r="H82" s="37">
        <v>40606</v>
      </c>
      <c r="I82" s="31"/>
      <c r="J82" s="39">
        <v>253</v>
      </c>
      <c r="K82" s="25">
        <v>1.41</v>
      </c>
      <c r="L82" s="25">
        <f t="shared" si="4"/>
        <v>356.72999999999996</v>
      </c>
      <c r="M82" s="25">
        <f t="shared" si="5"/>
        <v>963.17099999999994</v>
      </c>
      <c r="N82" s="25"/>
      <c r="P82" s="25"/>
      <c r="Q82" s="25"/>
      <c r="R82" s="25"/>
    </row>
    <row r="83" spans="1:18" s="3" customFormat="1" ht="30" x14ac:dyDescent="0.25">
      <c r="A83" s="16">
        <v>74</v>
      </c>
      <c r="B83" s="16" t="s">
        <v>16</v>
      </c>
      <c r="C83" s="40" t="s">
        <v>34</v>
      </c>
      <c r="D83" s="35" t="s">
        <v>55</v>
      </c>
      <c r="E83" s="40" t="s">
        <v>19</v>
      </c>
      <c r="F83" s="41">
        <v>1</v>
      </c>
      <c r="G83" s="36">
        <v>327.8109</v>
      </c>
      <c r="H83" s="37">
        <v>40795</v>
      </c>
      <c r="I83" s="31"/>
      <c r="J83" s="39">
        <v>232.49</v>
      </c>
      <c r="K83" s="25">
        <v>1.41</v>
      </c>
      <c r="L83" s="25">
        <f t="shared" si="4"/>
        <v>327.8109</v>
      </c>
      <c r="M83" s="25">
        <f t="shared" si="5"/>
        <v>327.8109</v>
      </c>
      <c r="N83" s="25"/>
      <c r="P83" s="25"/>
      <c r="Q83" s="25"/>
      <c r="R83" s="25"/>
    </row>
    <row r="84" spans="1:18" s="3" customFormat="1" ht="30" x14ac:dyDescent="0.25">
      <c r="A84" s="16">
        <v>75</v>
      </c>
      <c r="B84" s="16" t="s">
        <v>16</v>
      </c>
      <c r="C84" s="40" t="s">
        <v>34</v>
      </c>
      <c r="D84" s="35" t="s">
        <v>55</v>
      </c>
      <c r="E84" s="40" t="s">
        <v>19</v>
      </c>
      <c r="F84" s="41">
        <v>1</v>
      </c>
      <c r="G84" s="36">
        <v>327.8109</v>
      </c>
      <c r="H84" s="37">
        <v>40795</v>
      </c>
      <c r="I84" s="31"/>
      <c r="J84" s="39">
        <v>232.49</v>
      </c>
      <c r="K84" s="25">
        <v>1.41</v>
      </c>
      <c r="L84" s="25">
        <f t="shared" si="4"/>
        <v>327.8109</v>
      </c>
      <c r="M84" s="25">
        <f t="shared" si="5"/>
        <v>327.8109</v>
      </c>
      <c r="N84" s="25"/>
      <c r="P84" s="25"/>
      <c r="Q84" s="25"/>
      <c r="R84" s="25"/>
    </row>
    <row r="85" spans="1:18" s="3" customFormat="1" ht="30" x14ac:dyDescent="0.25">
      <c r="A85" s="16">
        <v>76</v>
      </c>
      <c r="B85" s="16" t="s">
        <v>16</v>
      </c>
      <c r="C85" s="40" t="s">
        <v>34</v>
      </c>
      <c r="D85" s="35" t="s">
        <v>55</v>
      </c>
      <c r="E85" s="40" t="s">
        <v>19</v>
      </c>
      <c r="F85" s="41">
        <v>1</v>
      </c>
      <c r="G85" s="36">
        <v>327.8109</v>
      </c>
      <c r="H85" s="37">
        <v>40795</v>
      </c>
      <c r="I85" s="31"/>
      <c r="J85" s="39">
        <v>232.49</v>
      </c>
      <c r="K85" s="25">
        <v>1.41</v>
      </c>
      <c r="L85" s="25">
        <f t="shared" si="4"/>
        <v>327.8109</v>
      </c>
      <c r="M85" s="25">
        <f t="shared" si="5"/>
        <v>327.8109</v>
      </c>
      <c r="N85" s="25"/>
      <c r="P85" s="25"/>
      <c r="Q85" s="25"/>
      <c r="R85" s="25"/>
    </row>
    <row r="86" spans="1:18" s="3" customFormat="1" ht="30" x14ac:dyDescent="0.25">
      <c r="A86" s="16">
        <v>77</v>
      </c>
      <c r="B86" s="16" t="s">
        <v>16</v>
      </c>
      <c r="C86" s="40" t="s">
        <v>34</v>
      </c>
      <c r="D86" s="35" t="s">
        <v>55</v>
      </c>
      <c r="E86" s="40" t="s">
        <v>19</v>
      </c>
      <c r="F86" s="41">
        <v>1</v>
      </c>
      <c r="G86" s="36">
        <v>437.74859999999995</v>
      </c>
      <c r="H86" s="37">
        <v>41000</v>
      </c>
      <c r="I86" s="31"/>
      <c r="J86" s="39">
        <v>310.45999999999998</v>
      </c>
      <c r="K86" s="25">
        <v>1.41</v>
      </c>
      <c r="L86" s="25">
        <f t="shared" si="4"/>
        <v>437.74859999999995</v>
      </c>
      <c r="M86" s="25">
        <f t="shared" si="5"/>
        <v>437.74859999999995</v>
      </c>
      <c r="N86" s="25"/>
      <c r="P86" s="25"/>
      <c r="Q86" s="25"/>
      <c r="R86" s="25"/>
    </row>
    <row r="87" spans="1:18" s="3" customFormat="1" ht="30" x14ac:dyDescent="0.25">
      <c r="A87" s="16">
        <v>78</v>
      </c>
      <c r="B87" s="16" t="s">
        <v>16</v>
      </c>
      <c r="C87" s="40" t="s">
        <v>35</v>
      </c>
      <c r="D87" s="35" t="s">
        <v>56</v>
      </c>
      <c r="E87" s="40" t="s">
        <v>19</v>
      </c>
      <c r="F87" s="41">
        <v>0.2</v>
      </c>
      <c r="G87" s="36">
        <v>360.255</v>
      </c>
      <c r="H87" s="37">
        <v>40950</v>
      </c>
      <c r="I87" s="31"/>
      <c r="J87" s="39">
        <v>255.5</v>
      </c>
      <c r="K87" s="25">
        <v>1.41</v>
      </c>
      <c r="L87" s="25">
        <f t="shared" si="4"/>
        <v>360.255</v>
      </c>
      <c r="M87" s="25">
        <f t="shared" si="5"/>
        <v>72.051000000000002</v>
      </c>
      <c r="N87" s="25"/>
      <c r="P87" s="25"/>
      <c r="Q87" s="25"/>
      <c r="R87" s="25"/>
    </row>
    <row r="88" spans="1:18" s="3" customFormat="1" ht="30" x14ac:dyDescent="0.25">
      <c r="A88" s="16">
        <v>79</v>
      </c>
      <c r="B88" s="16" t="s">
        <v>16</v>
      </c>
      <c r="C88" s="40" t="s">
        <v>35</v>
      </c>
      <c r="D88" s="35" t="s">
        <v>56</v>
      </c>
      <c r="E88" s="40" t="s">
        <v>19</v>
      </c>
      <c r="F88" s="41">
        <v>0.2</v>
      </c>
      <c r="G88" s="36">
        <v>360.255</v>
      </c>
      <c r="H88" s="37">
        <v>40950</v>
      </c>
      <c r="I88" s="31"/>
      <c r="J88" s="39">
        <v>255.5</v>
      </c>
      <c r="K88" s="25">
        <v>1.41</v>
      </c>
      <c r="L88" s="25">
        <f t="shared" si="4"/>
        <v>360.255</v>
      </c>
      <c r="M88" s="25">
        <f t="shared" si="5"/>
        <v>72.051000000000002</v>
      </c>
      <c r="N88" s="25"/>
      <c r="P88" s="25"/>
      <c r="Q88" s="25"/>
      <c r="R88" s="25"/>
    </row>
    <row r="89" spans="1:18" s="3" customFormat="1" ht="30" x14ac:dyDescent="0.25">
      <c r="A89" s="16">
        <v>80</v>
      </c>
      <c r="B89" s="16" t="s">
        <v>16</v>
      </c>
      <c r="C89" s="40" t="s">
        <v>35</v>
      </c>
      <c r="D89" s="35" t="s">
        <v>56</v>
      </c>
      <c r="E89" s="40" t="s">
        <v>19</v>
      </c>
      <c r="F89" s="41">
        <v>0.2</v>
      </c>
      <c r="G89" s="36">
        <v>360.255</v>
      </c>
      <c r="H89" s="37">
        <v>40950</v>
      </c>
      <c r="I89" s="31"/>
      <c r="J89" s="39">
        <v>255.5</v>
      </c>
      <c r="K89" s="25">
        <v>1.41</v>
      </c>
      <c r="L89" s="25">
        <f t="shared" si="4"/>
        <v>360.255</v>
      </c>
      <c r="M89" s="25">
        <f t="shared" si="5"/>
        <v>72.051000000000002</v>
      </c>
      <c r="N89" s="25"/>
      <c r="P89" s="25"/>
      <c r="Q89" s="25"/>
      <c r="R89" s="25"/>
    </row>
    <row r="90" spans="1:18" s="3" customFormat="1" ht="30" x14ac:dyDescent="0.25">
      <c r="A90" s="16">
        <v>81</v>
      </c>
      <c r="B90" s="16" t="s">
        <v>16</v>
      </c>
      <c r="C90" s="40" t="s">
        <v>35</v>
      </c>
      <c r="D90" s="35" t="s">
        <v>56</v>
      </c>
      <c r="E90" s="40" t="s">
        <v>19</v>
      </c>
      <c r="F90" s="41">
        <v>0.18</v>
      </c>
      <c r="G90" s="36">
        <v>360.255</v>
      </c>
      <c r="H90" s="37">
        <v>40950</v>
      </c>
      <c r="I90" s="31"/>
      <c r="J90" s="39">
        <v>255.5</v>
      </c>
      <c r="K90" s="25">
        <v>1.41</v>
      </c>
      <c r="L90" s="25">
        <f t="shared" si="4"/>
        <v>360.255</v>
      </c>
      <c r="M90" s="25">
        <f t="shared" si="5"/>
        <v>64.8459</v>
      </c>
      <c r="N90" s="25"/>
      <c r="P90" s="25"/>
      <c r="Q90" s="25"/>
      <c r="R90" s="25"/>
    </row>
    <row r="91" spans="1:18" s="3" customFormat="1" ht="30" x14ac:dyDescent="0.25">
      <c r="A91" s="16">
        <v>82</v>
      </c>
      <c r="B91" s="16" t="s">
        <v>16</v>
      </c>
      <c r="C91" s="40" t="s">
        <v>36</v>
      </c>
      <c r="D91" s="35" t="s">
        <v>44</v>
      </c>
      <c r="E91" s="40" t="s">
        <v>19</v>
      </c>
      <c r="F91" s="41">
        <v>12.5</v>
      </c>
      <c r="G91" s="36">
        <v>1327.8815999999999</v>
      </c>
      <c r="H91" s="37">
        <v>40621</v>
      </c>
      <c r="I91" s="31"/>
      <c r="J91" s="39">
        <v>941.76</v>
      </c>
      <c r="K91" s="25">
        <v>1.41</v>
      </c>
      <c r="L91" s="25">
        <f t="shared" si="4"/>
        <v>1327.8815999999999</v>
      </c>
      <c r="M91" s="25">
        <f t="shared" si="5"/>
        <v>16598.52</v>
      </c>
      <c r="N91" s="25"/>
      <c r="P91" s="25"/>
      <c r="Q91" s="25"/>
      <c r="R91" s="25"/>
    </row>
    <row r="92" spans="1:18" s="3" customFormat="1" ht="30" x14ac:dyDescent="0.25">
      <c r="A92" s="16">
        <v>83</v>
      </c>
      <c r="B92" s="16" t="s">
        <v>16</v>
      </c>
      <c r="C92" s="40" t="s">
        <v>23</v>
      </c>
      <c r="D92" s="35" t="s">
        <v>45</v>
      </c>
      <c r="E92" s="40" t="s">
        <v>19</v>
      </c>
      <c r="F92" s="41">
        <v>8.3000000000000007</v>
      </c>
      <c r="G92" s="36">
        <v>100.3779</v>
      </c>
      <c r="H92" s="37">
        <v>40374</v>
      </c>
      <c r="I92" s="31"/>
      <c r="J92" s="39">
        <v>71.19</v>
      </c>
      <c r="K92" s="25">
        <v>1.41</v>
      </c>
      <c r="L92" s="25">
        <f t="shared" si="4"/>
        <v>100.3779</v>
      </c>
      <c r="M92" s="25">
        <f t="shared" si="5"/>
        <v>833.13657000000001</v>
      </c>
      <c r="N92" s="25"/>
      <c r="P92" s="25"/>
      <c r="Q92" s="25"/>
      <c r="R92" s="25"/>
    </row>
    <row r="93" spans="1:18" s="3" customFormat="1" ht="30" x14ac:dyDescent="0.25">
      <c r="A93" s="16">
        <v>84</v>
      </c>
      <c r="B93" s="16" t="s">
        <v>16</v>
      </c>
      <c r="C93" s="40" t="s">
        <v>23</v>
      </c>
      <c r="D93" s="35" t="s">
        <v>45</v>
      </c>
      <c r="E93" s="40" t="s">
        <v>19</v>
      </c>
      <c r="F93" s="41">
        <v>51.7</v>
      </c>
      <c r="G93" s="36">
        <v>100.3779</v>
      </c>
      <c r="H93" s="37">
        <v>40374</v>
      </c>
      <c r="I93" s="31"/>
      <c r="J93" s="39">
        <v>71.19</v>
      </c>
      <c r="K93" s="25">
        <v>1.41</v>
      </c>
      <c r="L93" s="25">
        <f t="shared" si="4"/>
        <v>100.3779</v>
      </c>
      <c r="M93" s="25">
        <f t="shared" si="5"/>
        <v>5189.5374300000003</v>
      </c>
      <c r="N93" s="25"/>
      <c r="P93" s="25"/>
      <c r="Q93" s="25"/>
      <c r="R93" s="25"/>
    </row>
    <row r="94" spans="1:18" s="3" customFormat="1" ht="30" x14ac:dyDescent="0.25">
      <c r="A94" s="16">
        <v>85</v>
      </c>
      <c r="B94" s="16" t="s">
        <v>16</v>
      </c>
      <c r="C94" s="40" t="s">
        <v>23</v>
      </c>
      <c r="D94" s="35" t="s">
        <v>45</v>
      </c>
      <c r="E94" s="40" t="s">
        <v>19</v>
      </c>
      <c r="F94" s="41">
        <v>18</v>
      </c>
      <c r="G94" s="36">
        <v>892.53</v>
      </c>
      <c r="H94" s="37">
        <v>40374</v>
      </c>
      <c r="I94" s="31"/>
      <c r="J94" s="39">
        <v>633</v>
      </c>
      <c r="K94" s="25">
        <v>1.41</v>
      </c>
      <c r="L94" s="25">
        <f t="shared" si="4"/>
        <v>892.53</v>
      </c>
      <c r="M94" s="25">
        <f t="shared" si="5"/>
        <v>16065.539999999999</v>
      </c>
      <c r="N94" s="25"/>
      <c r="P94" s="25"/>
      <c r="Q94" s="25"/>
      <c r="R94" s="25"/>
    </row>
    <row r="95" spans="1:18" s="3" customFormat="1" ht="30" x14ac:dyDescent="0.25">
      <c r="A95" s="16">
        <v>86</v>
      </c>
      <c r="B95" s="16" t="s">
        <v>16</v>
      </c>
      <c r="C95" s="40" t="s">
        <v>23</v>
      </c>
      <c r="D95" s="35" t="s">
        <v>45</v>
      </c>
      <c r="E95" s="40" t="s">
        <v>19</v>
      </c>
      <c r="F95" s="41">
        <v>0.28000000000000003</v>
      </c>
      <c r="G95" s="36">
        <v>447.97109999999992</v>
      </c>
      <c r="H95" s="37">
        <v>40557</v>
      </c>
      <c r="I95" s="31"/>
      <c r="J95" s="39">
        <v>317.70999999999998</v>
      </c>
      <c r="K95" s="25">
        <v>1.41</v>
      </c>
      <c r="L95" s="25">
        <f t="shared" si="4"/>
        <v>447.97109999999992</v>
      </c>
      <c r="M95" s="25">
        <f t="shared" si="5"/>
        <v>125.43190799999999</v>
      </c>
      <c r="N95" s="25"/>
      <c r="P95" s="25"/>
      <c r="Q95" s="25"/>
      <c r="R95" s="25"/>
    </row>
    <row r="96" spans="1:18" s="3" customFormat="1" ht="30" x14ac:dyDescent="0.25">
      <c r="A96" s="16">
        <v>87</v>
      </c>
      <c r="B96" s="16" t="s">
        <v>16</v>
      </c>
      <c r="C96" s="40" t="s">
        <v>23</v>
      </c>
      <c r="D96" s="35" t="s">
        <v>45</v>
      </c>
      <c r="E96" s="40" t="s">
        <v>19</v>
      </c>
      <c r="F96" s="41">
        <v>79.75</v>
      </c>
      <c r="G96" s="36">
        <v>155.32559999999998</v>
      </c>
      <c r="H96" s="37">
        <v>40557</v>
      </c>
      <c r="I96" s="31"/>
      <c r="J96" s="39">
        <v>110.16</v>
      </c>
      <c r="K96" s="25">
        <v>1.41</v>
      </c>
      <c r="L96" s="25">
        <f t="shared" si="4"/>
        <v>155.32559999999998</v>
      </c>
      <c r="M96" s="25">
        <f t="shared" si="5"/>
        <v>12387.216599999998</v>
      </c>
      <c r="N96" s="25"/>
      <c r="P96" s="25"/>
      <c r="Q96" s="25"/>
      <c r="R96" s="25"/>
    </row>
    <row r="97" spans="1:18" s="3" customFormat="1" ht="30" x14ac:dyDescent="0.25">
      <c r="A97" s="16">
        <v>88</v>
      </c>
      <c r="B97" s="16" t="s">
        <v>16</v>
      </c>
      <c r="C97" s="40" t="s">
        <v>23</v>
      </c>
      <c r="D97" s="35" t="s">
        <v>45</v>
      </c>
      <c r="E97" s="40" t="s">
        <v>19</v>
      </c>
      <c r="F97" s="41">
        <v>13.92</v>
      </c>
      <c r="G97" s="36">
        <v>447.98520000000002</v>
      </c>
      <c r="H97" s="37">
        <v>40557</v>
      </c>
      <c r="I97" s="31"/>
      <c r="J97" s="39">
        <v>317.72000000000003</v>
      </c>
      <c r="K97" s="25">
        <v>1.41</v>
      </c>
      <c r="L97" s="25">
        <f t="shared" si="4"/>
        <v>447.98520000000002</v>
      </c>
      <c r="M97" s="25">
        <f t="shared" si="5"/>
        <v>6235.9539840000007</v>
      </c>
      <c r="N97" s="25"/>
      <c r="P97" s="25"/>
      <c r="Q97" s="25"/>
      <c r="R97" s="25"/>
    </row>
    <row r="98" spans="1:18" s="3" customFormat="1" ht="30" x14ac:dyDescent="0.25">
      <c r="A98" s="16">
        <v>89</v>
      </c>
      <c r="B98" s="16" t="s">
        <v>16</v>
      </c>
      <c r="C98" s="40" t="s">
        <v>23</v>
      </c>
      <c r="D98" s="35" t="s">
        <v>45</v>
      </c>
      <c r="E98" s="40" t="s">
        <v>19</v>
      </c>
      <c r="F98" s="41">
        <v>13.4</v>
      </c>
      <c r="G98" s="36">
        <v>356.72999999999996</v>
      </c>
      <c r="H98" s="37">
        <v>40606</v>
      </c>
      <c r="I98" s="31"/>
      <c r="J98" s="39">
        <v>253</v>
      </c>
      <c r="K98" s="25">
        <v>1.41</v>
      </c>
      <c r="L98" s="25">
        <f t="shared" si="4"/>
        <v>356.72999999999996</v>
      </c>
      <c r="M98" s="25">
        <f t="shared" si="5"/>
        <v>4780.1819999999998</v>
      </c>
      <c r="N98" s="25"/>
      <c r="P98" s="25"/>
      <c r="Q98" s="25"/>
      <c r="R98" s="25"/>
    </row>
    <row r="99" spans="1:18" s="3" customFormat="1" ht="30" x14ac:dyDescent="0.25">
      <c r="A99" s="16">
        <v>90</v>
      </c>
      <c r="B99" s="16" t="s">
        <v>16</v>
      </c>
      <c r="C99" s="40" t="s">
        <v>23</v>
      </c>
      <c r="D99" s="35" t="s">
        <v>45</v>
      </c>
      <c r="E99" s="40" t="s">
        <v>19</v>
      </c>
      <c r="F99" s="41">
        <v>0.3</v>
      </c>
      <c r="G99" s="36">
        <v>356.72999999999996</v>
      </c>
      <c r="H99" s="37">
        <v>40606</v>
      </c>
      <c r="I99" s="31"/>
      <c r="J99" s="39">
        <v>253</v>
      </c>
      <c r="K99" s="25">
        <v>1.41</v>
      </c>
      <c r="L99" s="25">
        <f t="shared" si="4"/>
        <v>356.72999999999996</v>
      </c>
      <c r="M99" s="25">
        <f t="shared" si="5"/>
        <v>107.01899999999999</v>
      </c>
      <c r="N99" s="25"/>
      <c r="P99" s="25"/>
      <c r="Q99" s="25"/>
      <c r="R99" s="25"/>
    </row>
    <row r="100" spans="1:18" s="3" customFormat="1" ht="30" x14ac:dyDescent="0.25">
      <c r="A100" s="16">
        <v>91</v>
      </c>
      <c r="B100" s="16" t="s">
        <v>16</v>
      </c>
      <c r="C100" s="40" t="s">
        <v>23</v>
      </c>
      <c r="D100" s="35" t="s">
        <v>45</v>
      </c>
      <c r="E100" s="40" t="s">
        <v>19</v>
      </c>
      <c r="F100" s="41">
        <v>1</v>
      </c>
      <c r="G100" s="36">
        <v>356.72999999999996</v>
      </c>
      <c r="H100" s="37">
        <v>40606</v>
      </c>
      <c r="I100" s="31"/>
      <c r="J100" s="39">
        <v>253</v>
      </c>
      <c r="K100" s="25">
        <v>1.41</v>
      </c>
      <c r="L100" s="25">
        <f t="shared" si="4"/>
        <v>356.72999999999996</v>
      </c>
      <c r="M100" s="25">
        <f t="shared" si="5"/>
        <v>356.72999999999996</v>
      </c>
      <c r="N100" s="25"/>
      <c r="P100" s="25"/>
      <c r="Q100" s="25"/>
      <c r="R100" s="25"/>
    </row>
    <row r="101" spans="1:18" s="3" customFormat="1" ht="30" x14ac:dyDescent="0.25">
      <c r="A101" s="16">
        <v>92</v>
      </c>
      <c r="B101" s="16" t="s">
        <v>16</v>
      </c>
      <c r="C101" s="40" t="s">
        <v>23</v>
      </c>
      <c r="D101" s="35" t="s">
        <v>45</v>
      </c>
      <c r="E101" s="40" t="s">
        <v>19</v>
      </c>
      <c r="F101" s="41">
        <v>0.6</v>
      </c>
      <c r="G101" s="36">
        <v>356.72999999999996</v>
      </c>
      <c r="H101" s="37">
        <v>40606</v>
      </c>
      <c r="I101" s="31"/>
      <c r="J101" s="39">
        <v>253</v>
      </c>
      <c r="K101" s="25">
        <v>1.41</v>
      </c>
      <c r="L101" s="25">
        <f t="shared" si="4"/>
        <v>356.72999999999996</v>
      </c>
      <c r="M101" s="25">
        <f t="shared" si="5"/>
        <v>214.03799999999998</v>
      </c>
      <c r="N101" s="25"/>
      <c r="P101" s="25"/>
      <c r="Q101" s="25"/>
      <c r="R101" s="25"/>
    </row>
    <row r="102" spans="1:18" s="3" customFormat="1" ht="30" x14ac:dyDescent="0.25">
      <c r="A102" s="16">
        <v>93</v>
      </c>
      <c r="B102" s="16" t="s">
        <v>16</v>
      </c>
      <c r="C102" s="40" t="s">
        <v>23</v>
      </c>
      <c r="D102" s="35" t="s">
        <v>45</v>
      </c>
      <c r="E102" s="40" t="s">
        <v>19</v>
      </c>
      <c r="F102" s="41">
        <v>3</v>
      </c>
      <c r="G102" s="36">
        <v>356.72999999999996</v>
      </c>
      <c r="H102" s="37">
        <v>40606</v>
      </c>
      <c r="I102" s="31"/>
      <c r="J102" s="39">
        <v>253</v>
      </c>
      <c r="K102" s="25">
        <v>1.41</v>
      </c>
      <c r="L102" s="25">
        <f t="shared" si="4"/>
        <v>356.72999999999996</v>
      </c>
      <c r="M102" s="25">
        <f t="shared" si="5"/>
        <v>1070.1899999999998</v>
      </c>
      <c r="N102" s="25"/>
      <c r="P102" s="25"/>
      <c r="Q102" s="25"/>
      <c r="R102" s="25"/>
    </row>
    <row r="103" spans="1:18" s="3" customFormat="1" ht="30" x14ac:dyDescent="0.25">
      <c r="A103" s="16">
        <v>94</v>
      </c>
      <c r="B103" s="16" t="s">
        <v>16</v>
      </c>
      <c r="C103" s="40" t="s">
        <v>23</v>
      </c>
      <c r="D103" s="35" t="s">
        <v>45</v>
      </c>
      <c r="E103" s="40" t="s">
        <v>19</v>
      </c>
      <c r="F103" s="41">
        <v>0.4</v>
      </c>
      <c r="G103" s="36">
        <v>356.72999999999996</v>
      </c>
      <c r="H103" s="37">
        <v>40606</v>
      </c>
      <c r="I103" s="31"/>
      <c r="J103" s="39">
        <v>253</v>
      </c>
      <c r="K103" s="25">
        <v>1.41</v>
      </c>
      <c r="L103" s="25">
        <f t="shared" si="4"/>
        <v>356.72999999999996</v>
      </c>
      <c r="M103" s="25">
        <f t="shared" si="5"/>
        <v>142.69199999999998</v>
      </c>
      <c r="N103" s="25"/>
      <c r="P103" s="25"/>
      <c r="Q103" s="25"/>
      <c r="R103" s="25"/>
    </row>
    <row r="104" spans="1:18" s="3" customFormat="1" ht="30" x14ac:dyDescent="0.25">
      <c r="A104" s="16">
        <v>95</v>
      </c>
      <c r="B104" s="16" t="s">
        <v>16</v>
      </c>
      <c r="C104" s="40" t="s">
        <v>23</v>
      </c>
      <c r="D104" s="35" t="s">
        <v>45</v>
      </c>
      <c r="E104" s="40" t="s">
        <v>19</v>
      </c>
      <c r="F104" s="41">
        <v>0.3</v>
      </c>
      <c r="G104" s="36">
        <v>356.72999999999996</v>
      </c>
      <c r="H104" s="37">
        <v>40606</v>
      </c>
      <c r="I104" s="31"/>
      <c r="J104" s="39">
        <v>253</v>
      </c>
      <c r="K104" s="25">
        <v>1.41</v>
      </c>
      <c r="L104" s="25">
        <f t="shared" si="4"/>
        <v>356.72999999999996</v>
      </c>
      <c r="M104" s="25">
        <f t="shared" si="5"/>
        <v>107.01899999999999</v>
      </c>
      <c r="N104" s="25"/>
      <c r="P104" s="25"/>
      <c r="Q104" s="25"/>
      <c r="R104" s="25"/>
    </row>
    <row r="105" spans="1:18" s="3" customFormat="1" ht="30" x14ac:dyDescent="0.25">
      <c r="A105" s="16">
        <v>96</v>
      </c>
      <c r="B105" s="16" t="s">
        <v>16</v>
      </c>
      <c r="C105" s="40" t="s">
        <v>23</v>
      </c>
      <c r="D105" s="35" t="s">
        <v>45</v>
      </c>
      <c r="E105" s="40" t="s">
        <v>19</v>
      </c>
      <c r="F105" s="41">
        <v>0.373</v>
      </c>
      <c r="G105" s="36">
        <v>1326.2741999999998</v>
      </c>
      <c r="H105" s="37">
        <v>40621</v>
      </c>
      <c r="I105" s="31"/>
      <c r="J105" s="39">
        <v>940.62</v>
      </c>
      <c r="K105" s="25">
        <v>1.41</v>
      </c>
      <c r="L105" s="25">
        <f t="shared" si="4"/>
        <v>1326.2741999999998</v>
      </c>
      <c r="M105" s="25">
        <f t="shared" si="5"/>
        <v>494.70027659999994</v>
      </c>
      <c r="N105" s="25"/>
      <c r="P105" s="25"/>
      <c r="Q105" s="25"/>
      <c r="R105" s="25"/>
    </row>
    <row r="106" spans="1:18" s="3" customFormat="1" ht="30" x14ac:dyDescent="0.25">
      <c r="A106" s="16">
        <v>97</v>
      </c>
      <c r="B106" s="16" t="s">
        <v>16</v>
      </c>
      <c r="C106" s="40" t="s">
        <v>23</v>
      </c>
      <c r="D106" s="35" t="s">
        <v>45</v>
      </c>
      <c r="E106" s="40" t="s">
        <v>19</v>
      </c>
      <c r="F106" s="41">
        <v>0.373</v>
      </c>
      <c r="G106" s="36">
        <v>1326.2741999999998</v>
      </c>
      <c r="H106" s="37">
        <v>40621</v>
      </c>
      <c r="I106" s="31"/>
      <c r="J106" s="39">
        <v>940.62</v>
      </c>
      <c r="K106" s="25">
        <v>1.41</v>
      </c>
      <c r="L106" s="25">
        <f t="shared" si="4"/>
        <v>1326.2741999999998</v>
      </c>
      <c r="M106" s="25">
        <f t="shared" si="5"/>
        <v>494.70027659999994</v>
      </c>
      <c r="N106" s="25"/>
      <c r="P106" s="25"/>
      <c r="Q106" s="25"/>
      <c r="R106" s="25"/>
    </row>
    <row r="107" spans="1:18" s="3" customFormat="1" ht="30" x14ac:dyDescent="0.25">
      <c r="A107" s="16">
        <v>98</v>
      </c>
      <c r="B107" s="16" t="s">
        <v>16</v>
      </c>
      <c r="C107" s="40" t="s">
        <v>23</v>
      </c>
      <c r="D107" s="35" t="s">
        <v>45</v>
      </c>
      <c r="E107" s="40" t="s">
        <v>19</v>
      </c>
      <c r="F107" s="41">
        <v>3.7</v>
      </c>
      <c r="G107" s="36">
        <v>1326.2741999999998</v>
      </c>
      <c r="H107" s="37">
        <v>40638</v>
      </c>
      <c r="I107" s="31"/>
      <c r="J107" s="39">
        <v>940.62</v>
      </c>
      <c r="K107" s="25">
        <v>1.41</v>
      </c>
      <c r="L107" s="25">
        <f t="shared" si="4"/>
        <v>1326.2741999999998</v>
      </c>
      <c r="M107" s="25">
        <f t="shared" si="5"/>
        <v>4907.2145399999999</v>
      </c>
      <c r="N107" s="25"/>
      <c r="P107" s="25"/>
      <c r="Q107" s="25"/>
      <c r="R107" s="25"/>
    </row>
    <row r="108" spans="1:18" s="3" customFormat="1" ht="30" x14ac:dyDescent="0.25">
      <c r="A108" s="16">
        <v>99</v>
      </c>
      <c r="B108" s="16" t="s">
        <v>16</v>
      </c>
      <c r="C108" s="40" t="s">
        <v>23</v>
      </c>
      <c r="D108" s="35" t="s">
        <v>45</v>
      </c>
      <c r="E108" s="40" t="s">
        <v>19</v>
      </c>
      <c r="F108" s="41">
        <v>0.9</v>
      </c>
      <c r="G108" s="36">
        <v>359.54999999999995</v>
      </c>
      <c r="H108" s="37">
        <v>40965</v>
      </c>
      <c r="I108" s="31"/>
      <c r="J108" s="39">
        <v>255</v>
      </c>
      <c r="K108" s="25">
        <v>1.41</v>
      </c>
      <c r="L108" s="25">
        <f t="shared" si="4"/>
        <v>359.54999999999995</v>
      </c>
      <c r="M108" s="25">
        <f t="shared" si="5"/>
        <v>323.59499999999997</v>
      </c>
      <c r="N108" s="25"/>
      <c r="P108" s="25"/>
      <c r="Q108" s="25"/>
      <c r="R108" s="25"/>
    </row>
    <row r="109" spans="1:18" s="3" customFormat="1" ht="30" x14ac:dyDescent="0.25">
      <c r="A109" s="16">
        <v>100</v>
      </c>
      <c r="B109" s="16" t="s">
        <v>16</v>
      </c>
      <c r="C109" s="40" t="s">
        <v>37</v>
      </c>
      <c r="D109" s="35" t="s">
        <v>57</v>
      </c>
      <c r="E109" s="40" t="s">
        <v>19</v>
      </c>
      <c r="F109" s="41">
        <v>1</v>
      </c>
      <c r="G109" s="36">
        <v>896.18190000000004</v>
      </c>
      <c r="H109" s="37">
        <v>40909</v>
      </c>
      <c r="I109" s="31"/>
      <c r="J109" s="39">
        <v>635.59</v>
      </c>
      <c r="K109" s="25">
        <v>1.41</v>
      </c>
      <c r="L109" s="25">
        <f t="shared" si="4"/>
        <v>896.18190000000004</v>
      </c>
      <c r="M109" s="25">
        <f t="shared" si="5"/>
        <v>896.18190000000004</v>
      </c>
      <c r="N109" s="25"/>
      <c r="P109" s="25"/>
      <c r="Q109" s="25"/>
      <c r="R109" s="25"/>
    </row>
    <row r="110" spans="1:18" s="3" customFormat="1" ht="30" x14ac:dyDescent="0.25">
      <c r="A110" s="16">
        <v>101</v>
      </c>
      <c r="B110" s="16" t="s">
        <v>16</v>
      </c>
      <c r="C110" s="40" t="s">
        <v>37</v>
      </c>
      <c r="D110" s="35" t="s">
        <v>57</v>
      </c>
      <c r="E110" s="40" t="s">
        <v>19</v>
      </c>
      <c r="F110" s="41">
        <v>1</v>
      </c>
      <c r="G110" s="36">
        <v>896.18190000000004</v>
      </c>
      <c r="H110" s="37">
        <v>40909</v>
      </c>
      <c r="I110" s="31"/>
      <c r="J110" s="39">
        <v>635.59</v>
      </c>
      <c r="K110" s="25">
        <v>1.41</v>
      </c>
      <c r="L110" s="25">
        <f t="shared" si="4"/>
        <v>896.18190000000004</v>
      </c>
      <c r="M110" s="25">
        <f t="shared" si="5"/>
        <v>896.18190000000004</v>
      </c>
      <c r="N110" s="25"/>
      <c r="P110" s="25"/>
      <c r="Q110" s="25"/>
      <c r="R110" s="25"/>
    </row>
    <row r="111" spans="1:18" s="3" customFormat="1" ht="30" x14ac:dyDescent="0.25">
      <c r="A111" s="16">
        <v>102</v>
      </c>
      <c r="B111" s="16" t="s">
        <v>16</v>
      </c>
      <c r="C111" s="40" t="s">
        <v>37</v>
      </c>
      <c r="D111" s="35" t="s">
        <v>57</v>
      </c>
      <c r="E111" s="40" t="s">
        <v>19</v>
      </c>
      <c r="F111" s="41">
        <v>1</v>
      </c>
      <c r="G111" s="36">
        <v>896.18190000000004</v>
      </c>
      <c r="H111" s="37">
        <v>40909</v>
      </c>
      <c r="I111" s="31"/>
      <c r="J111" s="39">
        <v>635.59</v>
      </c>
      <c r="K111" s="25">
        <v>1.41</v>
      </c>
      <c r="L111" s="25">
        <f t="shared" si="4"/>
        <v>896.18190000000004</v>
      </c>
      <c r="M111" s="25">
        <f t="shared" si="5"/>
        <v>896.18190000000004</v>
      </c>
      <c r="N111" s="25"/>
      <c r="P111" s="25"/>
      <c r="Q111" s="25"/>
      <c r="R111" s="25"/>
    </row>
    <row r="112" spans="1:18" s="3" customFormat="1" ht="30" x14ac:dyDescent="0.25">
      <c r="A112" s="16">
        <v>103</v>
      </c>
      <c r="B112" s="16" t="s">
        <v>16</v>
      </c>
      <c r="C112" s="40" t="s">
        <v>24</v>
      </c>
      <c r="D112" s="35" t="s">
        <v>46</v>
      </c>
      <c r="E112" s="40" t="s">
        <v>19</v>
      </c>
      <c r="F112" s="41">
        <v>3.39</v>
      </c>
      <c r="G112" s="36">
        <v>305.40599999999995</v>
      </c>
      <c r="H112" s="37">
        <v>40557</v>
      </c>
      <c r="I112" s="31"/>
      <c r="J112" s="39">
        <v>216.6</v>
      </c>
      <c r="K112" s="25">
        <v>1.41</v>
      </c>
      <c r="L112" s="25">
        <f t="shared" si="4"/>
        <v>305.40599999999995</v>
      </c>
      <c r="M112" s="25">
        <f t="shared" si="5"/>
        <v>1035.3263399999998</v>
      </c>
      <c r="N112" s="25"/>
      <c r="P112" s="25"/>
      <c r="Q112" s="25"/>
      <c r="R112" s="25"/>
    </row>
    <row r="113" spans="1:18" s="3" customFormat="1" ht="30" x14ac:dyDescent="0.25">
      <c r="A113" s="16">
        <v>104</v>
      </c>
      <c r="B113" s="16" t="s">
        <v>16</v>
      </c>
      <c r="C113" s="40" t="s">
        <v>24</v>
      </c>
      <c r="D113" s="35" t="s">
        <v>46</v>
      </c>
      <c r="E113" s="40" t="s">
        <v>19</v>
      </c>
      <c r="F113" s="41">
        <v>0.4</v>
      </c>
      <c r="G113" s="36">
        <v>305.40599999999995</v>
      </c>
      <c r="H113" s="37">
        <v>40557</v>
      </c>
      <c r="I113" s="31"/>
      <c r="J113" s="39">
        <v>216.6</v>
      </c>
      <c r="K113" s="25">
        <v>1.41</v>
      </c>
      <c r="L113" s="25">
        <f t="shared" si="4"/>
        <v>305.40599999999995</v>
      </c>
      <c r="M113" s="25">
        <f t="shared" si="5"/>
        <v>122.16239999999999</v>
      </c>
      <c r="N113" s="25"/>
      <c r="P113" s="25"/>
      <c r="Q113" s="25"/>
      <c r="R113" s="25"/>
    </row>
    <row r="114" spans="1:18" s="3" customFormat="1" ht="30" x14ac:dyDescent="0.25">
      <c r="A114" s="16">
        <v>105</v>
      </c>
      <c r="B114" s="16" t="s">
        <v>16</v>
      </c>
      <c r="C114" s="40" t="s">
        <v>24</v>
      </c>
      <c r="D114" s="35" t="s">
        <v>46</v>
      </c>
      <c r="E114" s="40" t="s">
        <v>19</v>
      </c>
      <c r="F114" s="41">
        <v>0.25</v>
      </c>
      <c r="G114" s="36">
        <v>305.40599999999995</v>
      </c>
      <c r="H114" s="37">
        <v>40557</v>
      </c>
      <c r="I114" s="31"/>
      <c r="J114" s="39">
        <v>216.6</v>
      </c>
      <c r="K114" s="25">
        <v>1.41</v>
      </c>
      <c r="L114" s="25">
        <f t="shared" si="4"/>
        <v>305.40599999999995</v>
      </c>
      <c r="M114" s="25">
        <f t="shared" si="5"/>
        <v>76.351499999999987</v>
      </c>
      <c r="N114" s="25"/>
      <c r="P114" s="25"/>
      <c r="Q114" s="25"/>
      <c r="R114" s="25"/>
    </row>
    <row r="115" spans="1:18" s="3" customFormat="1" ht="30" x14ac:dyDescent="0.25">
      <c r="A115" s="16">
        <v>106</v>
      </c>
      <c r="B115" s="16" t="s">
        <v>16</v>
      </c>
      <c r="C115" s="40" t="s">
        <v>24</v>
      </c>
      <c r="D115" s="35" t="s">
        <v>46</v>
      </c>
      <c r="E115" s="40" t="s">
        <v>19</v>
      </c>
      <c r="F115" s="41">
        <v>4.33</v>
      </c>
      <c r="G115" s="36">
        <v>1084.9104</v>
      </c>
      <c r="H115" s="37">
        <v>40557</v>
      </c>
      <c r="I115" s="31"/>
      <c r="J115" s="39">
        <v>769.44</v>
      </c>
      <c r="K115" s="25">
        <v>1.41</v>
      </c>
      <c r="L115" s="25">
        <f t="shared" si="4"/>
        <v>1084.9104</v>
      </c>
      <c r="M115" s="25">
        <f t="shared" si="5"/>
        <v>4697.6620320000002</v>
      </c>
      <c r="N115" s="25"/>
      <c r="P115" s="25"/>
      <c r="Q115" s="25"/>
      <c r="R115" s="25"/>
    </row>
    <row r="116" spans="1:18" s="3" customFormat="1" ht="30" x14ac:dyDescent="0.25">
      <c r="A116" s="16">
        <v>107</v>
      </c>
      <c r="B116" s="16" t="s">
        <v>16</v>
      </c>
      <c r="C116" s="40" t="s">
        <v>24</v>
      </c>
      <c r="D116" s="35" t="s">
        <v>46</v>
      </c>
      <c r="E116" s="40" t="s">
        <v>19</v>
      </c>
      <c r="F116" s="41">
        <v>7.1</v>
      </c>
      <c r="G116" s="36">
        <v>1084.9104</v>
      </c>
      <c r="H116" s="37">
        <v>40557</v>
      </c>
      <c r="I116" s="31"/>
      <c r="J116" s="39">
        <v>769.44</v>
      </c>
      <c r="K116" s="25">
        <v>1.41</v>
      </c>
      <c r="L116" s="25">
        <f t="shared" si="4"/>
        <v>1084.9104</v>
      </c>
      <c r="M116" s="25">
        <f t="shared" si="5"/>
        <v>7702.8638399999991</v>
      </c>
      <c r="N116" s="25"/>
      <c r="P116" s="25"/>
      <c r="Q116" s="25"/>
      <c r="R116" s="25"/>
    </row>
    <row r="117" spans="1:18" s="3" customFormat="1" ht="30" x14ac:dyDescent="0.25">
      <c r="A117" s="16">
        <v>108</v>
      </c>
      <c r="B117" s="16" t="s">
        <v>16</v>
      </c>
      <c r="C117" s="40" t="s">
        <v>24</v>
      </c>
      <c r="D117" s="35" t="s">
        <v>46</v>
      </c>
      <c r="E117" s="40" t="s">
        <v>19</v>
      </c>
      <c r="F117" s="41">
        <v>3</v>
      </c>
      <c r="G117" s="36">
        <v>1084.9104</v>
      </c>
      <c r="H117" s="37">
        <v>40557</v>
      </c>
      <c r="I117" s="31"/>
      <c r="J117" s="39">
        <v>769.44</v>
      </c>
      <c r="K117" s="25">
        <v>1.41</v>
      </c>
      <c r="L117" s="25">
        <f t="shared" si="4"/>
        <v>1084.9104</v>
      </c>
      <c r="M117" s="25">
        <f t="shared" si="5"/>
        <v>3254.7312000000002</v>
      </c>
      <c r="N117" s="25"/>
      <c r="P117" s="25"/>
      <c r="Q117" s="25"/>
      <c r="R117" s="25"/>
    </row>
    <row r="118" spans="1:18" s="3" customFormat="1" ht="30" x14ac:dyDescent="0.25">
      <c r="A118" s="16">
        <v>109</v>
      </c>
      <c r="B118" s="16" t="s">
        <v>16</v>
      </c>
      <c r="C118" s="40" t="s">
        <v>24</v>
      </c>
      <c r="D118" s="35" t="s">
        <v>46</v>
      </c>
      <c r="E118" s="40" t="s">
        <v>19</v>
      </c>
      <c r="F118" s="41">
        <v>6</v>
      </c>
      <c r="G118" s="36">
        <v>5085.6162000000004</v>
      </c>
      <c r="H118" s="37">
        <v>40566</v>
      </c>
      <c r="I118" s="31"/>
      <c r="J118" s="39">
        <v>3606.82</v>
      </c>
      <c r="K118" s="25">
        <v>1.41</v>
      </c>
      <c r="L118" s="25">
        <f t="shared" si="4"/>
        <v>5085.6162000000004</v>
      </c>
      <c r="M118" s="25">
        <f t="shared" si="5"/>
        <v>30513.697200000002</v>
      </c>
      <c r="N118" s="25"/>
      <c r="P118" s="25"/>
      <c r="Q118" s="25"/>
      <c r="R118" s="25"/>
    </row>
    <row r="119" spans="1:18" s="3" customFormat="1" ht="30" x14ac:dyDescent="0.25">
      <c r="A119" s="16">
        <v>110</v>
      </c>
      <c r="B119" s="16" t="s">
        <v>16</v>
      </c>
      <c r="C119" s="40" t="s">
        <v>24</v>
      </c>
      <c r="D119" s="35" t="s">
        <v>46</v>
      </c>
      <c r="E119" s="40" t="s">
        <v>19</v>
      </c>
      <c r="F119" s="41">
        <v>4.32</v>
      </c>
      <c r="G119" s="36">
        <v>1460.1254999999999</v>
      </c>
      <c r="H119" s="37">
        <v>40677</v>
      </c>
      <c r="I119" s="31"/>
      <c r="J119" s="39">
        <v>1035.55</v>
      </c>
      <c r="K119" s="25">
        <v>1.41</v>
      </c>
      <c r="L119" s="25">
        <f t="shared" si="4"/>
        <v>1460.1254999999999</v>
      </c>
      <c r="M119" s="25">
        <f t="shared" si="5"/>
        <v>6307.7421599999998</v>
      </c>
      <c r="N119" s="25"/>
      <c r="P119" s="25"/>
      <c r="Q119" s="25"/>
      <c r="R119" s="25"/>
    </row>
    <row r="120" spans="1:18" s="3" customFormat="1" ht="30" x14ac:dyDescent="0.25">
      <c r="A120" s="16">
        <v>111</v>
      </c>
      <c r="B120" s="16" t="s">
        <v>16</v>
      </c>
      <c r="C120" s="40" t="s">
        <v>24</v>
      </c>
      <c r="D120" s="35" t="s">
        <v>46</v>
      </c>
      <c r="E120" s="40" t="s">
        <v>19</v>
      </c>
      <c r="F120" s="41">
        <v>53.5</v>
      </c>
      <c r="G120" s="36">
        <v>1460.1254999999999</v>
      </c>
      <c r="H120" s="37">
        <v>40684</v>
      </c>
      <c r="I120" s="31"/>
      <c r="J120" s="39">
        <v>1035.55</v>
      </c>
      <c r="K120" s="25">
        <v>1.41</v>
      </c>
      <c r="L120" s="25">
        <f t="shared" si="4"/>
        <v>1460.1254999999999</v>
      </c>
      <c r="M120" s="25">
        <f t="shared" si="5"/>
        <v>78116.71424999999</v>
      </c>
      <c r="N120" s="25"/>
      <c r="P120" s="25"/>
      <c r="Q120" s="25"/>
      <c r="R120" s="25"/>
    </row>
    <row r="121" spans="1:18" s="3" customFormat="1" ht="30" x14ac:dyDescent="0.25">
      <c r="A121" s="16">
        <v>112</v>
      </c>
      <c r="B121" s="16" t="s">
        <v>16</v>
      </c>
      <c r="C121" s="40" t="s">
        <v>24</v>
      </c>
      <c r="D121" s="35" t="s">
        <v>46</v>
      </c>
      <c r="E121" s="40" t="s">
        <v>19</v>
      </c>
      <c r="F121" s="41">
        <v>8.1319999999999997</v>
      </c>
      <c r="G121" s="36">
        <v>1460.1254999999999</v>
      </c>
      <c r="H121" s="37">
        <v>40684</v>
      </c>
      <c r="I121" s="31"/>
      <c r="J121" s="39">
        <v>1035.55</v>
      </c>
      <c r="K121" s="25">
        <v>1.41</v>
      </c>
      <c r="L121" s="25">
        <f t="shared" si="4"/>
        <v>1460.1254999999999</v>
      </c>
      <c r="M121" s="25">
        <f t="shared" si="5"/>
        <v>11873.740565999999</v>
      </c>
      <c r="N121" s="25"/>
      <c r="P121" s="25"/>
      <c r="Q121" s="25"/>
      <c r="R121" s="25"/>
    </row>
    <row r="122" spans="1:18" s="3" customFormat="1" ht="30" x14ac:dyDescent="0.25">
      <c r="A122" s="16">
        <v>113</v>
      </c>
      <c r="B122" s="16" t="s">
        <v>16</v>
      </c>
      <c r="C122" s="40" t="s">
        <v>24</v>
      </c>
      <c r="D122" s="35" t="s">
        <v>46</v>
      </c>
      <c r="E122" s="40" t="s">
        <v>19</v>
      </c>
      <c r="F122" s="41">
        <v>0.13</v>
      </c>
      <c r="G122" s="36">
        <v>340.57139999999998</v>
      </c>
      <c r="H122" s="37">
        <v>40909</v>
      </c>
      <c r="I122" s="31"/>
      <c r="J122" s="39">
        <v>241.54</v>
      </c>
      <c r="K122" s="25">
        <v>1.41</v>
      </c>
      <c r="L122" s="25">
        <f t="shared" si="4"/>
        <v>340.57139999999998</v>
      </c>
      <c r="M122" s="25">
        <f t="shared" si="5"/>
        <v>44.274281999999999</v>
      </c>
      <c r="N122" s="25"/>
      <c r="P122" s="25"/>
      <c r="Q122" s="25"/>
      <c r="R122" s="25"/>
    </row>
    <row r="123" spans="1:18" s="3" customFormat="1" ht="30" x14ac:dyDescent="0.25">
      <c r="A123" s="16">
        <v>114</v>
      </c>
      <c r="B123" s="16" t="s">
        <v>16</v>
      </c>
      <c r="C123" s="40" t="s">
        <v>25</v>
      </c>
      <c r="D123" s="35" t="s">
        <v>47</v>
      </c>
      <c r="E123" s="40" t="s">
        <v>19</v>
      </c>
      <c r="F123" s="41">
        <v>6.0000000000000001E-3</v>
      </c>
      <c r="G123" s="36">
        <v>359.54999999999995</v>
      </c>
      <c r="H123" s="37">
        <v>40950</v>
      </c>
      <c r="I123" s="31"/>
      <c r="J123" s="39">
        <v>255</v>
      </c>
      <c r="K123" s="25">
        <v>1.41</v>
      </c>
      <c r="L123" s="25">
        <f t="shared" si="4"/>
        <v>359.54999999999995</v>
      </c>
      <c r="M123" s="25">
        <f t="shared" si="5"/>
        <v>2.1572999999999998</v>
      </c>
      <c r="N123" s="25"/>
      <c r="P123" s="25"/>
      <c r="Q123" s="25"/>
      <c r="R123" s="25"/>
    </row>
    <row r="124" spans="1:18" s="3" customFormat="1" ht="30" x14ac:dyDescent="0.25">
      <c r="A124" s="16">
        <v>115</v>
      </c>
      <c r="B124" s="16" t="s">
        <v>16</v>
      </c>
      <c r="C124" s="40" t="s">
        <v>38</v>
      </c>
      <c r="D124" s="35" t="s">
        <v>58</v>
      </c>
      <c r="E124" s="40" t="s">
        <v>19</v>
      </c>
      <c r="F124" s="41">
        <v>20.91</v>
      </c>
      <c r="G124" s="36">
        <v>1084.9104</v>
      </c>
      <c r="H124" s="37">
        <v>40557</v>
      </c>
      <c r="I124" s="31"/>
      <c r="J124" s="39">
        <v>769.44</v>
      </c>
      <c r="K124" s="25">
        <v>1.41</v>
      </c>
      <c r="L124" s="25">
        <f t="shared" si="4"/>
        <v>1084.9104</v>
      </c>
      <c r="M124" s="25">
        <f t="shared" si="5"/>
        <v>22685.476463999999</v>
      </c>
      <c r="N124" s="25"/>
      <c r="P124" s="25"/>
      <c r="Q124" s="25"/>
      <c r="R124" s="25"/>
    </row>
    <row r="125" spans="1:18" s="3" customFormat="1" ht="30" x14ac:dyDescent="0.25">
      <c r="A125" s="16">
        <v>116</v>
      </c>
      <c r="B125" s="16" t="s">
        <v>16</v>
      </c>
      <c r="C125" s="40" t="s">
        <v>26</v>
      </c>
      <c r="D125" s="35" t="s">
        <v>48</v>
      </c>
      <c r="E125" s="40" t="s">
        <v>19</v>
      </c>
      <c r="F125" s="41">
        <v>4.3</v>
      </c>
      <c r="G125" s="36">
        <v>789.59999999999991</v>
      </c>
      <c r="H125" s="37">
        <v>40621</v>
      </c>
      <c r="I125" s="31"/>
      <c r="J125" s="39">
        <v>560</v>
      </c>
      <c r="K125" s="25">
        <v>1.41</v>
      </c>
      <c r="L125" s="25">
        <f t="shared" si="4"/>
        <v>789.59999999999991</v>
      </c>
      <c r="M125" s="25">
        <f t="shared" si="5"/>
        <v>3395.2799999999993</v>
      </c>
      <c r="N125" s="25"/>
      <c r="P125" s="25"/>
      <c r="Q125" s="25"/>
      <c r="R125" s="25"/>
    </row>
    <row r="126" spans="1:18" s="3" customFormat="1" ht="30" x14ac:dyDescent="0.25">
      <c r="A126" s="16">
        <v>117</v>
      </c>
      <c r="B126" s="16" t="s">
        <v>16</v>
      </c>
      <c r="C126" s="40" t="s">
        <v>26</v>
      </c>
      <c r="D126" s="35" t="s">
        <v>48</v>
      </c>
      <c r="E126" s="40" t="s">
        <v>19</v>
      </c>
      <c r="F126" s="41">
        <v>58.5</v>
      </c>
      <c r="G126" s="36">
        <v>789.59999999999991</v>
      </c>
      <c r="H126" s="37">
        <v>40621</v>
      </c>
      <c r="I126" s="31"/>
      <c r="J126" s="39">
        <v>560</v>
      </c>
      <c r="K126" s="25">
        <v>1.41</v>
      </c>
      <c r="L126" s="25">
        <f t="shared" si="4"/>
        <v>789.59999999999991</v>
      </c>
      <c r="M126" s="25">
        <f t="shared" si="5"/>
        <v>46191.599999999991</v>
      </c>
      <c r="N126" s="25"/>
      <c r="P126" s="25"/>
      <c r="Q126" s="25"/>
      <c r="R126" s="25"/>
    </row>
    <row r="127" spans="1:18" s="3" customFormat="1" ht="30" x14ac:dyDescent="0.25">
      <c r="A127" s="16">
        <v>118</v>
      </c>
      <c r="B127" s="16" t="s">
        <v>16</v>
      </c>
      <c r="C127" s="40" t="s">
        <v>26</v>
      </c>
      <c r="D127" s="35" t="s">
        <v>48</v>
      </c>
      <c r="E127" s="40" t="s">
        <v>19</v>
      </c>
      <c r="F127" s="41">
        <v>120</v>
      </c>
      <c r="G127" s="36">
        <v>789.59999999999991</v>
      </c>
      <c r="H127" s="37">
        <v>40621</v>
      </c>
      <c r="I127" s="31"/>
      <c r="J127" s="39">
        <v>560</v>
      </c>
      <c r="K127" s="25">
        <v>1.41</v>
      </c>
      <c r="L127" s="25">
        <f t="shared" si="4"/>
        <v>789.59999999999991</v>
      </c>
      <c r="M127" s="25">
        <f t="shared" si="5"/>
        <v>94751.999999999985</v>
      </c>
      <c r="N127" s="25"/>
      <c r="P127" s="25"/>
      <c r="Q127" s="25"/>
      <c r="R127" s="25"/>
    </row>
    <row r="128" spans="1:18" s="3" customFormat="1" ht="30" x14ac:dyDescent="0.25">
      <c r="A128" s="16">
        <v>119</v>
      </c>
      <c r="B128" s="16" t="s">
        <v>16</v>
      </c>
      <c r="C128" s="40" t="s">
        <v>26</v>
      </c>
      <c r="D128" s="35" t="s">
        <v>48</v>
      </c>
      <c r="E128" s="40" t="s">
        <v>19</v>
      </c>
      <c r="F128" s="41">
        <v>56</v>
      </c>
      <c r="G128" s="36">
        <v>789.59999999999991</v>
      </c>
      <c r="H128" s="37">
        <v>40621</v>
      </c>
      <c r="I128" s="31"/>
      <c r="J128" s="39">
        <v>560</v>
      </c>
      <c r="K128" s="25">
        <v>1.41</v>
      </c>
      <c r="L128" s="25">
        <f t="shared" si="4"/>
        <v>789.59999999999991</v>
      </c>
      <c r="M128" s="25">
        <f t="shared" si="5"/>
        <v>44217.599999999991</v>
      </c>
      <c r="N128" s="25"/>
      <c r="P128" s="25"/>
      <c r="Q128" s="25"/>
      <c r="R128" s="25"/>
    </row>
    <row r="129" spans="1:18" s="3" customFormat="1" ht="30" x14ac:dyDescent="0.25">
      <c r="A129" s="16">
        <v>120</v>
      </c>
      <c r="B129" s="16" t="s">
        <v>16</v>
      </c>
      <c r="C129" s="40" t="s">
        <v>26</v>
      </c>
      <c r="D129" s="35" t="s">
        <v>48</v>
      </c>
      <c r="E129" s="40" t="s">
        <v>19</v>
      </c>
      <c r="F129" s="41">
        <v>55.911000000000001</v>
      </c>
      <c r="G129" s="36">
        <v>789.59999999999991</v>
      </c>
      <c r="H129" s="37">
        <v>40621</v>
      </c>
      <c r="I129" s="31"/>
      <c r="J129" s="39">
        <v>560</v>
      </c>
      <c r="K129" s="25">
        <v>1.41</v>
      </c>
      <c r="L129" s="25">
        <f t="shared" si="4"/>
        <v>789.59999999999991</v>
      </c>
      <c r="M129" s="25">
        <f t="shared" si="5"/>
        <v>44147.325599999996</v>
      </c>
      <c r="N129" s="25"/>
      <c r="P129" s="25"/>
      <c r="Q129" s="25"/>
      <c r="R129" s="25"/>
    </row>
    <row r="130" spans="1:18" s="3" customFormat="1" ht="30" x14ac:dyDescent="0.25">
      <c r="A130" s="16">
        <v>121</v>
      </c>
      <c r="B130" s="16" t="s">
        <v>16</v>
      </c>
      <c r="C130" s="40" t="s">
        <v>26</v>
      </c>
      <c r="D130" s="35" t="s">
        <v>48</v>
      </c>
      <c r="E130" s="40" t="s">
        <v>19</v>
      </c>
      <c r="F130" s="41">
        <v>14.262</v>
      </c>
      <c r="G130" s="36">
        <v>789.59999999999991</v>
      </c>
      <c r="H130" s="37">
        <v>40638</v>
      </c>
      <c r="I130" s="31"/>
      <c r="J130" s="39">
        <v>560</v>
      </c>
      <c r="K130" s="25">
        <v>1.41</v>
      </c>
      <c r="L130" s="25">
        <f t="shared" si="4"/>
        <v>789.59999999999991</v>
      </c>
      <c r="M130" s="25">
        <f t="shared" si="5"/>
        <v>11261.275199999998</v>
      </c>
      <c r="N130" s="25"/>
      <c r="P130" s="25"/>
      <c r="Q130" s="25"/>
      <c r="R130" s="25"/>
    </row>
    <row r="131" spans="1:18" s="3" customFormat="1" ht="30" x14ac:dyDescent="0.25">
      <c r="A131" s="16">
        <v>122</v>
      </c>
      <c r="B131" s="16" t="s">
        <v>16</v>
      </c>
      <c r="C131" s="40" t="s">
        <v>26</v>
      </c>
      <c r="D131" s="35" t="s">
        <v>48</v>
      </c>
      <c r="E131" s="40" t="s">
        <v>19</v>
      </c>
      <c r="F131" s="41">
        <v>3.3</v>
      </c>
      <c r="G131" s="36">
        <v>789.59999999999991</v>
      </c>
      <c r="H131" s="37">
        <v>40638</v>
      </c>
      <c r="I131" s="31"/>
      <c r="J131" s="39">
        <v>560</v>
      </c>
      <c r="K131" s="25">
        <v>1.41</v>
      </c>
      <c r="L131" s="25">
        <f t="shared" si="4"/>
        <v>789.59999999999991</v>
      </c>
      <c r="M131" s="25">
        <f t="shared" si="5"/>
        <v>2605.6799999999994</v>
      </c>
      <c r="N131" s="25"/>
      <c r="P131" s="25"/>
      <c r="Q131" s="25"/>
      <c r="R131" s="25"/>
    </row>
    <row r="132" spans="1:18" s="3" customFormat="1" ht="30" x14ac:dyDescent="0.25">
      <c r="A132" s="16">
        <v>123</v>
      </c>
      <c r="B132" s="16" t="s">
        <v>16</v>
      </c>
      <c r="C132" s="40" t="s">
        <v>26</v>
      </c>
      <c r="D132" s="35" t="s">
        <v>48</v>
      </c>
      <c r="E132" s="40" t="s">
        <v>19</v>
      </c>
      <c r="F132" s="41">
        <v>107.134</v>
      </c>
      <c r="G132" s="36">
        <v>789.59999999999991</v>
      </c>
      <c r="H132" s="37">
        <v>40638</v>
      </c>
      <c r="I132" s="31"/>
      <c r="J132" s="39">
        <v>560</v>
      </c>
      <c r="K132" s="25">
        <v>1.41</v>
      </c>
      <c r="L132" s="25">
        <f t="shared" si="4"/>
        <v>789.59999999999991</v>
      </c>
      <c r="M132" s="25">
        <f t="shared" si="5"/>
        <v>84593.006399999984</v>
      </c>
      <c r="N132" s="25"/>
      <c r="P132" s="25"/>
      <c r="Q132" s="25"/>
      <c r="R132" s="25"/>
    </row>
    <row r="133" spans="1:18" s="3" customFormat="1" ht="30" x14ac:dyDescent="0.25">
      <c r="A133" s="16">
        <v>124</v>
      </c>
      <c r="B133" s="16" t="s">
        <v>16</v>
      </c>
      <c r="C133" s="40" t="s">
        <v>26</v>
      </c>
      <c r="D133" s="35" t="s">
        <v>48</v>
      </c>
      <c r="E133" s="40" t="s">
        <v>19</v>
      </c>
      <c r="F133" s="41">
        <v>8.6920000000000002</v>
      </c>
      <c r="G133" s="36">
        <v>789.59999999999991</v>
      </c>
      <c r="H133" s="37">
        <v>40638</v>
      </c>
      <c r="I133" s="31"/>
      <c r="J133" s="39">
        <v>560</v>
      </c>
      <c r="K133" s="25">
        <v>1.41</v>
      </c>
      <c r="L133" s="25">
        <f t="shared" si="4"/>
        <v>789.59999999999991</v>
      </c>
      <c r="M133" s="25">
        <f t="shared" si="5"/>
        <v>6863.203199999999</v>
      </c>
      <c r="N133" s="25"/>
      <c r="P133" s="25"/>
      <c r="Q133" s="25"/>
      <c r="R133" s="25"/>
    </row>
    <row r="134" spans="1:18" s="3" customFormat="1" ht="30" x14ac:dyDescent="0.25">
      <c r="A134" s="16">
        <v>125</v>
      </c>
      <c r="B134" s="16" t="s">
        <v>16</v>
      </c>
      <c r="C134" s="40" t="s">
        <v>26</v>
      </c>
      <c r="D134" s="35" t="s">
        <v>48</v>
      </c>
      <c r="E134" s="40" t="s">
        <v>19</v>
      </c>
      <c r="F134" s="41">
        <v>66.7</v>
      </c>
      <c r="G134" s="36">
        <v>789.59999999999991</v>
      </c>
      <c r="H134" s="37">
        <v>40638</v>
      </c>
      <c r="I134" s="31"/>
      <c r="J134" s="39">
        <v>560</v>
      </c>
      <c r="K134" s="25">
        <v>1.41</v>
      </c>
      <c r="L134" s="25">
        <f t="shared" si="4"/>
        <v>789.59999999999991</v>
      </c>
      <c r="M134" s="25">
        <f t="shared" si="5"/>
        <v>52666.32</v>
      </c>
      <c r="N134" s="25"/>
      <c r="P134" s="25"/>
      <c r="Q134" s="25"/>
      <c r="R134" s="25"/>
    </row>
    <row r="135" spans="1:18" s="3" customFormat="1" ht="30" x14ac:dyDescent="0.25">
      <c r="A135" s="16">
        <v>126</v>
      </c>
      <c r="B135" s="16" t="s">
        <v>16</v>
      </c>
      <c r="C135" s="40" t="s">
        <v>26</v>
      </c>
      <c r="D135" s="35" t="s">
        <v>48</v>
      </c>
      <c r="E135" s="40" t="s">
        <v>19</v>
      </c>
      <c r="F135" s="41">
        <v>1</v>
      </c>
      <c r="G135" s="36">
        <v>789.59999999999991</v>
      </c>
      <c r="H135" s="37">
        <v>40638</v>
      </c>
      <c r="I135" s="31"/>
      <c r="J135" s="39">
        <v>560</v>
      </c>
      <c r="K135" s="25">
        <v>1.41</v>
      </c>
      <c r="L135" s="25">
        <f t="shared" si="4"/>
        <v>789.59999999999991</v>
      </c>
      <c r="M135" s="25">
        <f t="shared" si="5"/>
        <v>789.59999999999991</v>
      </c>
      <c r="N135" s="25"/>
      <c r="P135" s="25"/>
      <c r="Q135" s="25"/>
      <c r="R135" s="25"/>
    </row>
    <row r="136" spans="1:18" s="3" customFormat="1" ht="30" x14ac:dyDescent="0.25">
      <c r="A136" s="16">
        <v>127</v>
      </c>
      <c r="B136" s="16" t="s">
        <v>16</v>
      </c>
      <c r="C136" s="40" t="s">
        <v>26</v>
      </c>
      <c r="D136" s="35" t="s">
        <v>48</v>
      </c>
      <c r="E136" s="40" t="s">
        <v>19</v>
      </c>
      <c r="F136" s="41">
        <v>0.15</v>
      </c>
      <c r="G136" s="36">
        <v>789.59999999999991</v>
      </c>
      <c r="H136" s="37">
        <v>40638</v>
      </c>
      <c r="I136" s="31"/>
      <c r="J136" s="39">
        <v>560</v>
      </c>
      <c r="K136" s="25">
        <v>1.41</v>
      </c>
      <c r="L136" s="25">
        <f t="shared" si="4"/>
        <v>789.59999999999991</v>
      </c>
      <c r="M136" s="25">
        <f t="shared" si="5"/>
        <v>118.43999999999998</v>
      </c>
      <c r="N136" s="25"/>
      <c r="P136" s="25"/>
      <c r="Q136" s="25"/>
      <c r="R136" s="25"/>
    </row>
    <row r="137" spans="1:18" s="3" customFormat="1" ht="30" x14ac:dyDescent="0.25">
      <c r="A137" s="16">
        <v>128</v>
      </c>
      <c r="B137" s="16" t="s">
        <v>16</v>
      </c>
      <c r="C137" s="40" t="s">
        <v>26</v>
      </c>
      <c r="D137" s="35" t="s">
        <v>48</v>
      </c>
      <c r="E137" s="40" t="s">
        <v>19</v>
      </c>
      <c r="F137" s="41">
        <v>0.7</v>
      </c>
      <c r="G137" s="36">
        <v>789.59999999999991</v>
      </c>
      <c r="H137" s="37">
        <v>40638</v>
      </c>
      <c r="I137" s="31"/>
      <c r="J137" s="39">
        <v>560</v>
      </c>
      <c r="K137" s="25">
        <v>1.41</v>
      </c>
      <c r="L137" s="25">
        <f t="shared" si="4"/>
        <v>789.59999999999991</v>
      </c>
      <c r="M137" s="25">
        <f t="shared" si="5"/>
        <v>552.71999999999991</v>
      </c>
      <c r="N137" s="25"/>
      <c r="P137" s="25"/>
      <c r="Q137" s="25"/>
      <c r="R137" s="25"/>
    </row>
    <row r="138" spans="1:18" s="3" customFormat="1" ht="30" x14ac:dyDescent="0.25">
      <c r="A138" s="16">
        <v>129</v>
      </c>
      <c r="B138" s="16" t="s">
        <v>16</v>
      </c>
      <c r="C138" s="40" t="s">
        <v>26</v>
      </c>
      <c r="D138" s="35" t="s">
        <v>48</v>
      </c>
      <c r="E138" s="40" t="s">
        <v>19</v>
      </c>
      <c r="F138" s="41">
        <v>4.048</v>
      </c>
      <c r="G138" s="36">
        <v>789.59999999999991</v>
      </c>
      <c r="H138" s="37">
        <v>40638</v>
      </c>
      <c r="I138" s="31"/>
      <c r="J138" s="39">
        <v>560</v>
      </c>
      <c r="K138" s="25">
        <v>1.41</v>
      </c>
      <c r="L138" s="25">
        <f t="shared" si="4"/>
        <v>789.59999999999991</v>
      </c>
      <c r="M138" s="25">
        <f t="shared" si="5"/>
        <v>3196.3007999999995</v>
      </c>
      <c r="N138" s="25"/>
      <c r="P138" s="25"/>
      <c r="Q138" s="25"/>
      <c r="R138" s="25"/>
    </row>
    <row r="139" spans="1:18" s="3" customFormat="1" ht="30" x14ac:dyDescent="0.25">
      <c r="A139" s="16">
        <v>130</v>
      </c>
      <c r="B139" s="16" t="s">
        <v>16</v>
      </c>
      <c r="C139" s="40" t="s">
        <v>26</v>
      </c>
      <c r="D139" s="35" t="s">
        <v>48</v>
      </c>
      <c r="E139" s="40" t="s">
        <v>19</v>
      </c>
      <c r="F139" s="41">
        <v>210.904</v>
      </c>
      <c r="G139" s="36">
        <v>789.59999999999991</v>
      </c>
      <c r="H139" s="37">
        <v>40638</v>
      </c>
      <c r="I139" s="31"/>
      <c r="J139" s="39">
        <v>560</v>
      </c>
      <c r="K139" s="25">
        <v>1.41</v>
      </c>
      <c r="L139" s="25">
        <f t="shared" si="4"/>
        <v>789.59999999999991</v>
      </c>
      <c r="M139" s="25">
        <f t="shared" si="5"/>
        <v>166529.79839999997</v>
      </c>
      <c r="N139" s="25"/>
      <c r="P139" s="25"/>
      <c r="Q139" s="25"/>
      <c r="R139" s="25"/>
    </row>
    <row r="140" spans="1:18" s="3" customFormat="1" ht="30" x14ac:dyDescent="0.25">
      <c r="A140" s="16">
        <v>131</v>
      </c>
      <c r="B140" s="16" t="s">
        <v>16</v>
      </c>
      <c r="C140" s="40" t="s">
        <v>26</v>
      </c>
      <c r="D140" s="35" t="s">
        <v>48</v>
      </c>
      <c r="E140" s="40" t="s">
        <v>19</v>
      </c>
      <c r="F140" s="41">
        <v>14.349</v>
      </c>
      <c r="G140" s="36">
        <v>789.59999999999991</v>
      </c>
      <c r="H140" s="37">
        <v>40638</v>
      </c>
      <c r="I140" s="31"/>
      <c r="J140" s="39">
        <v>560</v>
      </c>
      <c r="K140" s="25">
        <v>1.41</v>
      </c>
      <c r="L140" s="25">
        <f t="shared" si="4"/>
        <v>789.59999999999991</v>
      </c>
      <c r="M140" s="25">
        <f t="shared" si="5"/>
        <v>11329.970399999998</v>
      </c>
      <c r="N140" s="25"/>
      <c r="P140" s="25"/>
      <c r="Q140" s="25"/>
      <c r="R140" s="25"/>
    </row>
    <row r="141" spans="1:18" s="3" customFormat="1" ht="30" x14ac:dyDescent="0.25">
      <c r="A141" s="16">
        <v>132</v>
      </c>
      <c r="B141" s="16" t="s">
        <v>16</v>
      </c>
      <c r="C141" s="40" t="s">
        <v>26</v>
      </c>
      <c r="D141" s="35" t="s">
        <v>48</v>
      </c>
      <c r="E141" s="40" t="s">
        <v>19</v>
      </c>
      <c r="F141" s="41">
        <v>0.27</v>
      </c>
      <c r="G141" s="36">
        <v>789.59999999999991</v>
      </c>
      <c r="H141" s="37">
        <v>40638</v>
      </c>
      <c r="I141" s="31"/>
      <c r="J141" s="39">
        <v>560</v>
      </c>
      <c r="K141" s="25">
        <v>1.41</v>
      </c>
      <c r="L141" s="25">
        <f t="shared" ref="L141:L204" si="6">J141*K141</f>
        <v>789.59999999999991</v>
      </c>
      <c r="M141" s="25">
        <f t="shared" ref="M141:M204" si="7">L141*F141</f>
        <v>213.19199999999998</v>
      </c>
      <c r="N141" s="25"/>
      <c r="P141" s="25"/>
      <c r="Q141" s="25"/>
      <c r="R141" s="25"/>
    </row>
    <row r="142" spans="1:18" s="3" customFormat="1" ht="30" x14ac:dyDescent="0.25">
      <c r="A142" s="16">
        <v>133</v>
      </c>
      <c r="B142" s="16" t="s">
        <v>16</v>
      </c>
      <c r="C142" s="40" t="s">
        <v>26</v>
      </c>
      <c r="D142" s="35" t="s">
        <v>48</v>
      </c>
      <c r="E142" s="40" t="s">
        <v>19</v>
      </c>
      <c r="F142" s="41">
        <v>24.3</v>
      </c>
      <c r="G142" s="36">
        <v>758.91840000000002</v>
      </c>
      <c r="H142" s="37">
        <v>40795</v>
      </c>
      <c r="I142" s="31"/>
      <c r="J142" s="39">
        <v>538.24</v>
      </c>
      <c r="K142" s="25">
        <v>1.41</v>
      </c>
      <c r="L142" s="25">
        <f t="shared" si="6"/>
        <v>758.91840000000002</v>
      </c>
      <c r="M142" s="25">
        <f t="shared" si="7"/>
        <v>18441.717120000001</v>
      </c>
      <c r="N142" s="25"/>
      <c r="P142" s="25"/>
      <c r="Q142" s="25"/>
      <c r="R142" s="25"/>
    </row>
    <row r="143" spans="1:18" s="3" customFormat="1" ht="30" x14ac:dyDescent="0.25">
      <c r="A143" s="16">
        <v>134</v>
      </c>
      <c r="B143" s="16" t="s">
        <v>16</v>
      </c>
      <c r="C143" s="40" t="s">
        <v>26</v>
      </c>
      <c r="D143" s="35" t="s">
        <v>48</v>
      </c>
      <c r="E143" s="40" t="s">
        <v>19</v>
      </c>
      <c r="F143" s="41">
        <v>5</v>
      </c>
      <c r="G143" s="36">
        <v>2122.0499999999997</v>
      </c>
      <c r="H143" s="37">
        <v>40909</v>
      </c>
      <c r="I143" s="31"/>
      <c r="J143" s="39">
        <v>1505</v>
      </c>
      <c r="K143" s="25">
        <v>1.41</v>
      </c>
      <c r="L143" s="25">
        <f t="shared" si="6"/>
        <v>2122.0499999999997</v>
      </c>
      <c r="M143" s="25">
        <f t="shared" si="7"/>
        <v>10610.249999999998</v>
      </c>
      <c r="N143" s="25"/>
      <c r="P143" s="25"/>
      <c r="Q143" s="25"/>
      <c r="R143" s="25"/>
    </row>
    <row r="144" spans="1:18" s="3" customFormat="1" ht="30" x14ac:dyDescent="0.25">
      <c r="A144" s="16">
        <v>135</v>
      </c>
      <c r="B144" s="16" t="s">
        <v>16</v>
      </c>
      <c r="C144" s="40" t="s">
        <v>26</v>
      </c>
      <c r="D144" s="35" t="s">
        <v>48</v>
      </c>
      <c r="E144" s="40" t="s">
        <v>19</v>
      </c>
      <c r="F144" s="41">
        <v>1.1000000000000001</v>
      </c>
      <c r="G144" s="36">
        <v>3255.6476999999995</v>
      </c>
      <c r="H144" s="37">
        <v>41494</v>
      </c>
      <c r="I144" s="31"/>
      <c r="J144" s="39">
        <v>2308.9699999999998</v>
      </c>
      <c r="K144" s="25">
        <v>1.41</v>
      </c>
      <c r="L144" s="25">
        <f t="shared" si="6"/>
        <v>3255.6476999999995</v>
      </c>
      <c r="M144" s="25">
        <f t="shared" si="7"/>
        <v>3581.2124699999999</v>
      </c>
      <c r="N144" s="25"/>
      <c r="P144" s="25"/>
      <c r="Q144" s="25"/>
      <c r="R144" s="25"/>
    </row>
    <row r="145" spans="1:18" s="3" customFormat="1" ht="30" x14ac:dyDescent="0.25">
      <c r="A145" s="16">
        <v>136</v>
      </c>
      <c r="B145" s="16" t="s">
        <v>16</v>
      </c>
      <c r="C145" s="40" t="s">
        <v>26</v>
      </c>
      <c r="D145" s="35" t="s">
        <v>48</v>
      </c>
      <c r="E145" s="40" t="s">
        <v>19</v>
      </c>
      <c r="F145" s="41">
        <v>1.1000000000000001</v>
      </c>
      <c r="G145" s="36">
        <v>3255.6476999999995</v>
      </c>
      <c r="H145" s="37">
        <v>41494</v>
      </c>
      <c r="I145" s="31"/>
      <c r="J145" s="39">
        <v>2308.9699999999998</v>
      </c>
      <c r="K145" s="25">
        <v>1.41</v>
      </c>
      <c r="L145" s="25">
        <f t="shared" si="6"/>
        <v>3255.6476999999995</v>
      </c>
      <c r="M145" s="25">
        <f t="shared" si="7"/>
        <v>3581.2124699999999</v>
      </c>
      <c r="N145" s="25"/>
      <c r="P145" s="25"/>
      <c r="Q145" s="25"/>
      <c r="R145" s="25"/>
    </row>
    <row r="146" spans="1:18" s="3" customFormat="1" ht="30" x14ac:dyDescent="0.25">
      <c r="A146" s="16">
        <v>137</v>
      </c>
      <c r="B146" s="16" t="s">
        <v>16</v>
      </c>
      <c r="C146" s="40" t="s">
        <v>26</v>
      </c>
      <c r="D146" s="35" t="s">
        <v>48</v>
      </c>
      <c r="E146" s="40" t="s">
        <v>19</v>
      </c>
      <c r="F146" s="41">
        <v>1.1000000000000001</v>
      </c>
      <c r="G146" s="36">
        <v>3255.6335999999997</v>
      </c>
      <c r="H146" s="37">
        <v>41494</v>
      </c>
      <c r="I146" s="31"/>
      <c r="J146" s="39">
        <v>2308.96</v>
      </c>
      <c r="K146" s="25">
        <v>1.41</v>
      </c>
      <c r="L146" s="25">
        <f t="shared" si="6"/>
        <v>3255.6335999999997</v>
      </c>
      <c r="M146" s="25">
        <f t="shared" si="7"/>
        <v>3581.1969599999998</v>
      </c>
      <c r="N146" s="25"/>
      <c r="P146" s="25"/>
      <c r="Q146" s="25"/>
      <c r="R146" s="25"/>
    </row>
    <row r="147" spans="1:18" s="3" customFormat="1" ht="30" x14ac:dyDescent="0.25">
      <c r="A147" s="16">
        <v>138</v>
      </c>
      <c r="B147" s="16" t="s">
        <v>16</v>
      </c>
      <c r="C147" s="40" t="s">
        <v>27</v>
      </c>
      <c r="D147" s="35" t="s">
        <v>49</v>
      </c>
      <c r="E147" s="40" t="s">
        <v>19</v>
      </c>
      <c r="F147" s="41">
        <v>18.332000000000001</v>
      </c>
      <c r="G147" s="36">
        <v>400.87709999999998</v>
      </c>
      <c r="H147" s="37">
        <v>40638</v>
      </c>
      <c r="I147" s="31"/>
      <c r="J147" s="39">
        <v>284.31</v>
      </c>
      <c r="K147" s="25">
        <v>1.41</v>
      </c>
      <c r="L147" s="25">
        <f t="shared" si="6"/>
        <v>400.87709999999998</v>
      </c>
      <c r="M147" s="25">
        <f t="shared" si="7"/>
        <v>7348.8789972000004</v>
      </c>
      <c r="N147" s="25"/>
      <c r="P147" s="25"/>
      <c r="Q147" s="25"/>
      <c r="R147" s="25"/>
    </row>
    <row r="148" spans="1:18" s="3" customFormat="1" ht="30" x14ac:dyDescent="0.25">
      <c r="A148" s="16">
        <v>139</v>
      </c>
      <c r="B148" s="16" t="s">
        <v>16</v>
      </c>
      <c r="C148" s="40" t="s">
        <v>27</v>
      </c>
      <c r="D148" s="35" t="s">
        <v>49</v>
      </c>
      <c r="E148" s="40" t="s">
        <v>19</v>
      </c>
      <c r="F148" s="41">
        <v>33.033999999999999</v>
      </c>
      <c r="G148" s="36">
        <v>400.87709999999998</v>
      </c>
      <c r="H148" s="37">
        <v>40638</v>
      </c>
      <c r="I148" s="31"/>
      <c r="J148" s="39">
        <v>284.31</v>
      </c>
      <c r="K148" s="25">
        <v>1.41</v>
      </c>
      <c r="L148" s="25">
        <f t="shared" si="6"/>
        <v>400.87709999999998</v>
      </c>
      <c r="M148" s="25">
        <f t="shared" si="7"/>
        <v>13242.574121399999</v>
      </c>
      <c r="N148" s="25"/>
      <c r="P148" s="25"/>
      <c r="Q148" s="25"/>
      <c r="R148" s="25"/>
    </row>
    <row r="149" spans="1:18" s="3" customFormat="1" ht="30" x14ac:dyDescent="0.25">
      <c r="A149" s="16">
        <v>140</v>
      </c>
      <c r="B149" s="16" t="s">
        <v>16</v>
      </c>
      <c r="C149" s="40" t="s">
        <v>27</v>
      </c>
      <c r="D149" s="35" t="s">
        <v>49</v>
      </c>
      <c r="E149" s="40" t="s">
        <v>19</v>
      </c>
      <c r="F149" s="41">
        <v>90</v>
      </c>
      <c r="G149" s="36">
        <v>400.87709999999998</v>
      </c>
      <c r="H149" s="37">
        <v>40638</v>
      </c>
      <c r="I149" s="31"/>
      <c r="J149" s="39">
        <v>284.31</v>
      </c>
      <c r="K149" s="25">
        <v>1.41</v>
      </c>
      <c r="L149" s="25">
        <f t="shared" si="6"/>
        <v>400.87709999999998</v>
      </c>
      <c r="M149" s="25">
        <f t="shared" si="7"/>
        <v>36078.938999999998</v>
      </c>
      <c r="N149" s="25"/>
      <c r="P149" s="25"/>
      <c r="Q149" s="25"/>
      <c r="R149" s="25"/>
    </row>
    <row r="150" spans="1:18" s="3" customFormat="1" ht="30" x14ac:dyDescent="0.25">
      <c r="A150" s="16">
        <v>141</v>
      </c>
      <c r="B150" s="16" t="s">
        <v>16</v>
      </c>
      <c r="C150" s="40" t="s">
        <v>27</v>
      </c>
      <c r="D150" s="35" t="s">
        <v>49</v>
      </c>
      <c r="E150" s="40" t="s">
        <v>19</v>
      </c>
      <c r="F150" s="41">
        <v>13</v>
      </c>
      <c r="G150" s="36">
        <v>400.87709999999998</v>
      </c>
      <c r="H150" s="37">
        <v>40638</v>
      </c>
      <c r="I150" s="31"/>
      <c r="J150" s="39">
        <v>284.31</v>
      </c>
      <c r="K150" s="25">
        <v>1.41</v>
      </c>
      <c r="L150" s="25">
        <f t="shared" si="6"/>
        <v>400.87709999999998</v>
      </c>
      <c r="M150" s="25">
        <f t="shared" si="7"/>
        <v>5211.4022999999997</v>
      </c>
      <c r="N150" s="25"/>
      <c r="P150" s="25"/>
      <c r="Q150" s="25"/>
      <c r="R150" s="25"/>
    </row>
    <row r="151" spans="1:18" s="3" customFormat="1" ht="30" x14ac:dyDescent="0.25">
      <c r="A151" s="16">
        <v>142</v>
      </c>
      <c r="B151" s="16" t="s">
        <v>16</v>
      </c>
      <c r="C151" s="40" t="s">
        <v>27</v>
      </c>
      <c r="D151" s="35" t="s">
        <v>49</v>
      </c>
      <c r="E151" s="40" t="s">
        <v>19</v>
      </c>
      <c r="F151" s="41">
        <v>9</v>
      </c>
      <c r="G151" s="36">
        <v>400.87709999999998</v>
      </c>
      <c r="H151" s="37">
        <v>40638</v>
      </c>
      <c r="I151" s="31"/>
      <c r="J151" s="39">
        <v>284.31</v>
      </c>
      <c r="K151" s="25">
        <v>1.41</v>
      </c>
      <c r="L151" s="25">
        <f t="shared" si="6"/>
        <v>400.87709999999998</v>
      </c>
      <c r="M151" s="25">
        <f t="shared" si="7"/>
        <v>3607.8939</v>
      </c>
      <c r="N151" s="25"/>
      <c r="P151" s="25"/>
      <c r="Q151" s="25"/>
      <c r="R151" s="25"/>
    </row>
    <row r="152" spans="1:18" s="3" customFormat="1" ht="30" x14ac:dyDescent="0.25">
      <c r="A152" s="16">
        <v>143</v>
      </c>
      <c r="B152" s="16" t="s">
        <v>16</v>
      </c>
      <c r="C152" s="40" t="s">
        <v>27</v>
      </c>
      <c r="D152" s="35" t="s">
        <v>49</v>
      </c>
      <c r="E152" s="40" t="s">
        <v>19</v>
      </c>
      <c r="F152" s="41">
        <v>50.893000000000001</v>
      </c>
      <c r="G152" s="36">
        <v>400.87709999999998</v>
      </c>
      <c r="H152" s="37">
        <v>40638</v>
      </c>
      <c r="I152" s="31"/>
      <c r="J152" s="39">
        <v>284.31</v>
      </c>
      <c r="K152" s="25">
        <v>1.41</v>
      </c>
      <c r="L152" s="25">
        <f t="shared" si="6"/>
        <v>400.87709999999998</v>
      </c>
      <c r="M152" s="25">
        <f t="shared" si="7"/>
        <v>20401.838250299999</v>
      </c>
      <c r="N152" s="25"/>
      <c r="P152" s="25"/>
      <c r="Q152" s="25"/>
      <c r="R152" s="25"/>
    </row>
    <row r="153" spans="1:18" s="3" customFormat="1" ht="30" x14ac:dyDescent="0.25">
      <c r="A153" s="16">
        <v>144</v>
      </c>
      <c r="B153" s="16" t="s">
        <v>16</v>
      </c>
      <c r="C153" s="40" t="s">
        <v>27</v>
      </c>
      <c r="D153" s="35" t="s">
        <v>49</v>
      </c>
      <c r="E153" s="40" t="s">
        <v>19</v>
      </c>
      <c r="F153" s="41">
        <v>90</v>
      </c>
      <c r="G153" s="36">
        <v>400.87709999999998</v>
      </c>
      <c r="H153" s="37">
        <v>40638</v>
      </c>
      <c r="I153" s="31"/>
      <c r="J153" s="39">
        <v>284.31</v>
      </c>
      <c r="K153" s="25">
        <v>1.41</v>
      </c>
      <c r="L153" s="25">
        <f t="shared" si="6"/>
        <v>400.87709999999998</v>
      </c>
      <c r="M153" s="25">
        <f t="shared" si="7"/>
        <v>36078.938999999998</v>
      </c>
      <c r="N153" s="25"/>
      <c r="P153" s="25"/>
      <c r="Q153" s="25"/>
      <c r="R153" s="25"/>
    </row>
    <row r="154" spans="1:18" s="3" customFormat="1" ht="30" x14ac:dyDescent="0.25">
      <c r="A154" s="16">
        <v>145</v>
      </c>
      <c r="B154" s="16" t="s">
        <v>16</v>
      </c>
      <c r="C154" s="40" t="s">
        <v>27</v>
      </c>
      <c r="D154" s="35" t="s">
        <v>49</v>
      </c>
      <c r="E154" s="40" t="s">
        <v>19</v>
      </c>
      <c r="F154" s="41">
        <v>72.804000000000002</v>
      </c>
      <c r="G154" s="36">
        <v>400.87709999999998</v>
      </c>
      <c r="H154" s="37">
        <v>40638</v>
      </c>
      <c r="I154" s="31"/>
      <c r="J154" s="39">
        <v>284.31</v>
      </c>
      <c r="K154" s="25">
        <v>1.41</v>
      </c>
      <c r="L154" s="25">
        <f t="shared" si="6"/>
        <v>400.87709999999998</v>
      </c>
      <c r="M154" s="25">
        <f t="shared" si="7"/>
        <v>29185.456388399998</v>
      </c>
      <c r="N154" s="25"/>
      <c r="P154" s="25"/>
      <c r="Q154" s="25"/>
      <c r="R154" s="25"/>
    </row>
    <row r="155" spans="1:18" s="3" customFormat="1" ht="30" x14ac:dyDescent="0.25">
      <c r="A155" s="16">
        <v>146</v>
      </c>
      <c r="B155" s="16" t="s">
        <v>16</v>
      </c>
      <c r="C155" s="40" t="s">
        <v>27</v>
      </c>
      <c r="D155" s="35" t="s">
        <v>49</v>
      </c>
      <c r="E155" s="40" t="s">
        <v>19</v>
      </c>
      <c r="F155" s="41">
        <v>11.17</v>
      </c>
      <c r="G155" s="36">
        <v>400.87709999999998</v>
      </c>
      <c r="H155" s="37">
        <v>40638</v>
      </c>
      <c r="I155" s="31"/>
      <c r="J155" s="39">
        <v>284.31</v>
      </c>
      <c r="K155" s="25">
        <v>1.41</v>
      </c>
      <c r="L155" s="25">
        <f t="shared" si="6"/>
        <v>400.87709999999998</v>
      </c>
      <c r="M155" s="25">
        <f t="shared" si="7"/>
        <v>4477.7972069999996</v>
      </c>
      <c r="N155" s="25"/>
      <c r="P155" s="25"/>
      <c r="Q155" s="25"/>
      <c r="R155" s="25"/>
    </row>
    <row r="156" spans="1:18" s="3" customFormat="1" ht="30" x14ac:dyDescent="0.25">
      <c r="A156" s="16">
        <v>147</v>
      </c>
      <c r="B156" s="16" t="s">
        <v>16</v>
      </c>
      <c r="C156" s="40" t="s">
        <v>27</v>
      </c>
      <c r="D156" s="35" t="s">
        <v>49</v>
      </c>
      <c r="E156" s="40" t="s">
        <v>19</v>
      </c>
      <c r="F156" s="41">
        <v>3.105</v>
      </c>
      <c r="G156" s="36">
        <v>400.87709999999998</v>
      </c>
      <c r="H156" s="37">
        <v>40638</v>
      </c>
      <c r="I156" s="31"/>
      <c r="J156" s="39">
        <v>284.31</v>
      </c>
      <c r="K156" s="25">
        <v>1.41</v>
      </c>
      <c r="L156" s="25">
        <f t="shared" si="6"/>
        <v>400.87709999999998</v>
      </c>
      <c r="M156" s="25">
        <f t="shared" si="7"/>
        <v>1244.7233954999999</v>
      </c>
      <c r="N156" s="25"/>
      <c r="P156" s="25"/>
      <c r="Q156" s="25"/>
      <c r="R156" s="25"/>
    </row>
    <row r="157" spans="1:18" s="3" customFormat="1" ht="30" x14ac:dyDescent="0.25">
      <c r="A157" s="16">
        <v>148</v>
      </c>
      <c r="B157" s="16" t="s">
        <v>16</v>
      </c>
      <c r="C157" s="40" t="s">
        <v>27</v>
      </c>
      <c r="D157" s="35" t="s">
        <v>49</v>
      </c>
      <c r="E157" s="40" t="s">
        <v>19</v>
      </c>
      <c r="F157" s="41">
        <v>2.0179999999999998</v>
      </c>
      <c r="G157" s="36">
        <v>400.87709999999998</v>
      </c>
      <c r="H157" s="37">
        <v>40638</v>
      </c>
      <c r="I157" s="31"/>
      <c r="J157" s="39">
        <v>284.31</v>
      </c>
      <c r="K157" s="25">
        <v>1.41</v>
      </c>
      <c r="L157" s="25">
        <f t="shared" si="6"/>
        <v>400.87709999999998</v>
      </c>
      <c r="M157" s="25">
        <f t="shared" si="7"/>
        <v>808.9699877999999</v>
      </c>
      <c r="N157" s="25"/>
      <c r="P157" s="25"/>
      <c r="Q157" s="25"/>
      <c r="R157" s="25"/>
    </row>
    <row r="158" spans="1:18" s="3" customFormat="1" ht="30" x14ac:dyDescent="0.25">
      <c r="A158" s="16">
        <v>149</v>
      </c>
      <c r="B158" s="16" t="s">
        <v>16</v>
      </c>
      <c r="C158" s="40" t="s">
        <v>27</v>
      </c>
      <c r="D158" s="35" t="s">
        <v>49</v>
      </c>
      <c r="E158" s="40" t="s">
        <v>19</v>
      </c>
      <c r="F158" s="41">
        <v>3.7</v>
      </c>
      <c r="G158" s="36">
        <v>400.87709999999998</v>
      </c>
      <c r="H158" s="37">
        <v>40638</v>
      </c>
      <c r="I158" s="31"/>
      <c r="J158" s="39">
        <v>284.31</v>
      </c>
      <c r="K158" s="25">
        <v>1.41</v>
      </c>
      <c r="L158" s="25">
        <f t="shared" si="6"/>
        <v>400.87709999999998</v>
      </c>
      <c r="M158" s="25">
        <f t="shared" si="7"/>
        <v>1483.2452700000001</v>
      </c>
      <c r="N158" s="25"/>
      <c r="P158" s="25"/>
      <c r="Q158" s="25"/>
      <c r="R158" s="25"/>
    </row>
    <row r="159" spans="1:18" s="3" customFormat="1" ht="30" x14ac:dyDescent="0.25">
      <c r="A159" s="16">
        <v>150</v>
      </c>
      <c r="B159" s="16" t="s">
        <v>16</v>
      </c>
      <c r="C159" s="40" t="s">
        <v>27</v>
      </c>
      <c r="D159" s="35" t="s">
        <v>49</v>
      </c>
      <c r="E159" s="40" t="s">
        <v>19</v>
      </c>
      <c r="F159" s="41">
        <v>36.436999999999998</v>
      </c>
      <c r="G159" s="36">
        <v>400.87709999999998</v>
      </c>
      <c r="H159" s="37">
        <v>40638</v>
      </c>
      <c r="I159" s="31"/>
      <c r="J159" s="39">
        <v>284.31</v>
      </c>
      <c r="K159" s="25">
        <v>1.41</v>
      </c>
      <c r="L159" s="25">
        <f t="shared" si="6"/>
        <v>400.87709999999998</v>
      </c>
      <c r="M159" s="25">
        <f t="shared" si="7"/>
        <v>14606.758892699998</v>
      </c>
      <c r="N159" s="25"/>
      <c r="P159" s="25"/>
      <c r="Q159" s="25"/>
      <c r="R159" s="25"/>
    </row>
    <row r="160" spans="1:18" s="3" customFormat="1" ht="30" x14ac:dyDescent="0.25">
      <c r="A160" s="16">
        <v>151</v>
      </c>
      <c r="B160" s="16" t="s">
        <v>16</v>
      </c>
      <c r="C160" s="40" t="s">
        <v>27</v>
      </c>
      <c r="D160" s="35" t="s">
        <v>49</v>
      </c>
      <c r="E160" s="40" t="s">
        <v>19</v>
      </c>
      <c r="F160" s="41">
        <v>56.313000000000002</v>
      </c>
      <c r="G160" s="36">
        <v>400.87709999999998</v>
      </c>
      <c r="H160" s="37">
        <v>40638</v>
      </c>
      <c r="I160" s="31"/>
      <c r="J160" s="39">
        <v>284.31</v>
      </c>
      <c r="K160" s="25">
        <v>1.41</v>
      </c>
      <c r="L160" s="25">
        <f t="shared" si="6"/>
        <v>400.87709999999998</v>
      </c>
      <c r="M160" s="25">
        <f t="shared" si="7"/>
        <v>22574.5921323</v>
      </c>
      <c r="N160" s="25"/>
      <c r="P160" s="25"/>
      <c r="Q160" s="25"/>
      <c r="R160" s="25"/>
    </row>
    <row r="161" spans="1:18" s="3" customFormat="1" ht="30" x14ac:dyDescent="0.25">
      <c r="A161" s="16">
        <v>152</v>
      </c>
      <c r="B161" s="16" t="s">
        <v>16</v>
      </c>
      <c r="C161" s="40" t="s">
        <v>27</v>
      </c>
      <c r="D161" s="35" t="s">
        <v>49</v>
      </c>
      <c r="E161" s="40" t="s">
        <v>19</v>
      </c>
      <c r="F161" s="41">
        <v>86.552000000000007</v>
      </c>
      <c r="G161" s="36">
        <v>400.87709999999998</v>
      </c>
      <c r="H161" s="37">
        <v>40638</v>
      </c>
      <c r="I161" s="31"/>
      <c r="J161" s="39">
        <v>284.31</v>
      </c>
      <c r="K161" s="25">
        <v>1.41</v>
      </c>
      <c r="L161" s="25">
        <f t="shared" si="6"/>
        <v>400.87709999999998</v>
      </c>
      <c r="M161" s="25">
        <f t="shared" si="7"/>
        <v>34696.714759200004</v>
      </c>
      <c r="N161" s="25"/>
      <c r="P161" s="25"/>
      <c r="Q161" s="25"/>
      <c r="R161" s="25"/>
    </row>
    <row r="162" spans="1:18" s="3" customFormat="1" ht="30" x14ac:dyDescent="0.25">
      <c r="A162" s="16">
        <v>153</v>
      </c>
      <c r="B162" s="16" t="s">
        <v>16</v>
      </c>
      <c r="C162" s="40" t="s">
        <v>27</v>
      </c>
      <c r="D162" s="35" t="s">
        <v>49</v>
      </c>
      <c r="E162" s="40" t="s">
        <v>19</v>
      </c>
      <c r="F162" s="41">
        <v>5</v>
      </c>
      <c r="G162" s="36">
        <v>394.32060000000001</v>
      </c>
      <c r="H162" s="37">
        <v>40677</v>
      </c>
      <c r="I162" s="31"/>
      <c r="J162" s="39">
        <v>279.66000000000003</v>
      </c>
      <c r="K162" s="25">
        <v>1.41</v>
      </c>
      <c r="L162" s="25">
        <f t="shared" si="6"/>
        <v>394.32060000000001</v>
      </c>
      <c r="M162" s="25">
        <f t="shared" si="7"/>
        <v>1971.6030000000001</v>
      </c>
      <c r="N162" s="25"/>
      <c r="P162" s="25"/>
      <c r="Q162" s="25"/>
      <c r="R162" s="25"/>
    </row>
    <row r="163" spans="1:18" s="3" customFormat="1" ht="30" x14ac:dyDescent="0.25">
      <c r="A163" s="16">
        <v>154</v>
      </c>
      <c r="B163" s="16" t="s">
        <v>16</v>
      </c>
      <c r="C163" s="40" t="s">
        <v>27</v>
      </c>
      <c r="D163" s="35" t="s">
        <v>49</v>
      </c>
      <c r="E163" s="40" t="s">
        <v>19</v>
      </c>
      <c r="F163" s="41">
        <v>16</v>
      </c>
      <c r="G163" s="36">
        <v>400.87709999999998</v>
      </c>
      <c r="H163" s="37">
        <v>40909</v>
      </c>
      <c r="I163" s="31"/>
      <c r="J163" s="39">
        <v>284.31</v>
      </c>
      <c r="K163" s="25">
        <v>1.41</v>
      </c>
      <c r="L163" s="25">
        <f t="shared" si="6"/>
        <v>400.87709999999998</v>
      </c>
      <c r="M163" s="25">
        <f t="shared" si="7"/>
        <v>6414.0335999999998</v>
      </c>
      <c r="N163" s="25"/>
      <c r="P163" s="25"/>
      <c r="Q163" s="25"/>
      <c r="R163" s="25"/>
    </row>
    <row r="164" spans="1:18" s="3" customFormat="1" ht="30" x14ac:dyDescent="0.25">
      <c r="A164" s="16">
        <v>155</v>
      </c>
      <c r="B164" s="16" t="s">
        <v>16</v>
      </c>
      <c r="C164" s="40" t="s">
        <v>27</v>
      </c>
      <c r="D164" s="35" t="s">
        <v>49</v>
      </c>
      <c r="E164" s="40" t="s">
        <v>19</v>
      </c>
      <c r="F164" s="41">
        <v>1</v>
      </c>
      <c r="G164" s="36">
        <v>315.47339999999997</v>
      </c>
      <c r="H164" s="37">
        <v>41092</v>
      </c>
      <c r="I164" s="31"/>
      <c r="J164" s="39">
        <v>223.74</v>
      </c>
      <c r="K164" s="25">
        <v>1.41</v>
      </c>
      <c r="L164" s="25">
        <f t="shared" si="6"/>
        <v>315.47339999999997</v>
      </c>
      <c r="M164" s="25">
        <f t="shared" si="7"/>
        <v>315.47339999999997</v>
      </c>
      <c r="N164" s="25"/>
      <c r="P164" s="25"/>
      <c r="Q164" s="25"/>
      <c r="R164" s="25"/>
    </row>
    <row r="165" spans="1:18" s="3" customFormat="1" ht="30" x14ac:dyDescent="0.25">
      <c r="A165" s="16">
        <v>156</v>
      </c>
      <c r="B165" s="16" t="s">
        <v>16</v>
      </c>
      <c r="C165" s="40" t="s">
        <v>27</v>
      </c>
      <c r="D165" s="35" t="s">
        <v>49</v>
      </c>
      <c r="E165" s="40" t="s">
        <v>19</v>
      </c>
      <c r="F165" s="41">
        <v>83</v>
      </c>
      <c r="G165" s="36">
        <v>2011.0406999999998</v>
      </c>
      <c r="H165" s="37">
        <v>41092</v>
      </c>
      <c r="I165" s="31"/>
      <c r="J165" s="39">
        <v>1426.27</v>
      </c>
      <c r="K165" s="25">
        <v>1.41</v>
      </c>
      <c r="L165" s="25">
        <f t="shared" si="6"/>
        <v>2011.0406999999998</v>
      </c>
      <c r="M165" s="25">
        <f t="shared" si="7"/>
        <v>166916.37809999997</v>
      </c>
      <c r="N165" s="25"/>
      <c r="P165" s="25"/>
      <c r="Q165" s="25"/>
      <c r="R165" s="25"/>
    </row>
    <row r="166" spans="1:18" s="3" customFormat="1" ht="30" x14ac:dyDescent="0.25">
      <c r="A166" s="16">
        <v>157</v>
      </c>
      <c r="B166" s="16" t="s">
        <v>16</v>
      </c>
      <c r="C166" s="40" t="s">
        <v>27</v>
      </c>
      <c r="D166" s="35" t="s">
        <v>49</v>
      </c>
      <c r="E166" s="40" t="s">
        <v>19</v>
      </c>
      <c r="F166" s="41">
        <v>158</v>
      </c>
      <c r="G166" s="36">
        <v>2011.0406999999998</v>
      </c>
      <c r="H166" s="37">
        <v>41144</v>
      </c>
      <c r="I166" s="31"/>
      <c r="J166" s="39">
        <v>1426.27</v>
      </c>
      <c r="K166" s="25">
        <v>1.41</v>
      </c>
      <c r="L166" s="25">
        <f t="shared" si="6"/>
        <v>2011.0406999999998</v>
      </c>
      <c r="M166" s="25">
        <f t="shared" si="7"/>
        <v>317744.43059999996</v>
      </c>
      <c r="N166" s="25"/>
      <c r="P166" s="25"/>
      <c r="Q166" s="25"/>
      <c r="R166" s="25"/>
    </row>
    <row r="167" spans="1:18" s="3" customFormat="1" ht="30" x14ac:dyDescent="0.25">
      <c r="A167" s="16">
        <v>158</v>
      </c>
      <c r="B167" s="16" t="s">
        <v>16</v>
      </c>
      <c r="C167" s="40" t="s">
        <v>27</v>
      </c>
      <c r="D167" s="35" t="s">
        <v>49</v>
      </c>
      <c r="E167" s="40" t="s">
        <v>19</v>
      </c>
      <c r="F167" s="41">
        <v>90</v>
      </c>
      <c r="G167" s="36">
        <v>1092.9332999999999</v>
      </c>
      <c r="H167" s="37">
        <v>41481</v>
      </c>
      <c r="I167" s="31"/>
      <c r="J167" s="39">
        <v>775.13</v>
      </c>
      <c r="K167" s="25">
        <v>1.41</v>
      </c>
      <c r="L167" s="25">
        <f t="shared" si="6"/>
        <v>1092.9332999999999</v>
      </c>
      <c r="M167" s="25">
        <f t="shared" si="7"/>
        <v>98363.996999999988</v>
      </c>
      <c r="N167" s="25"/>
      <c r="P167" s="25"/>
      <c r="Q167" s="25"/>
      <c r="R167" s="25"/>
    </row>
    <row r="168" spans="1:18" s="3" customFormat="1" ht="30" x14ac:dyDescent="0.25">
      <c r="A168" s="16">
        <v>159</v>
      </c>
      <c r="B168" s="16" t="s">
        <v>16</v>
      </c>
      <c r="C168" s="40" t="s">
        <v>28</v>
      </c>
      <c r="D168" s="35" t="s">
        <v>50</v>
      </c>
      <c r="E168" s="40" t="s">
        <v>19</v>
      </c>
      <c r="F168" s="41">
        <v>1.4</v>
      </c>
      <c r="G168" s="36">
        <v>3943.2201</v>
      </c>
      <c r="H168" s="37">
        <v>40621</v>
      </c>
      <c r="I168" s="31"/>
      <c r="J168" s="39">
        <v>2796.61</v>
      </c>
      <c r="K168" s="25">
        <v>1.41</v>
      </c>
      <c r="L168" s="25">
        <f t="shared" si="6"/>
        <v>3943.2201</v>
      </c>
      <c r="M168" s="25">
        <f t="shared" si="7"/>
        <v>5520.5081399999999</v>
      </c>
      <c r="N168" s="25"/>
      <c r="P168" s="25"/>
      <c r="Q168" s="25"/>
      <c r="R168" s="25"/>
    </row>
    <row r="169" spans="1:18" s="3" customFormat="1" ht="30" x14ac:dyDescent="0.25">
      <c r="A169" s="16">
        <v>160</v>
      </c>
      <c r="B169" s="16" t="s">
        <v>16</v>
      </c>
      <c r="C169" s="40" t="s">
        <v>28</v>
      </c>
      <c r="D169" s="35" t="s">
        <v>50</v>
      </c>
      <c r="E169" s="40" t="s">
        <v>19</v>
      </c>
      <c r="F169" s="41">
        <v>3.7</v>
      </c>
      <c r="G169" s="36">
        <v>3943.2201</v>
      </c>
      <c r="H169" s="37">
        <v>40621</v>
      </c>
      <c r="I169" s="31"/>
      <c r="J169" s="39">
        <v>2796.61</v>
      </c>
      <c r="K169" s="25">
        <v>1.41</v>
      </c>
      <c r="L169" s="25">
        <f t="shared" si="6"/>
        <v>3943.2201</v>
      </c>
      <c r="M169" s="25">
        <f t="shared" si="7"/>
        <v>14589.91437</v>
      </c>
      <c r="N169" s="25"/>
      <c r="P169" s="25"/>
      <c r="Q169" s="25"/>
      <c r="R169" s="25"/>
    </row>
    <row r="170" spans="1:18" s="3" customFormat="1" ht="30" x14ac:dyDescent="0.25">
      <c r="A170" s="16">
        <v>161</v>
      </c>
      <c r="B170" s="16" t="s">
        <v>16</v>
      </c>
      <c r="C170" s="40" t="s">
        <v>28</v>
      </c>
      <c r="D170" s="35" t="s">
        <v>50</v>
      </c>
      <c r="E170" s="40" t="s">
        <v>19</v>
      </c>
      <c r="F170" s="41">
        <v>34.299999999999997</v>
      </c>
      <c r="G170" s="36">
        <v>3943.2201</v>
      </c>
      <c r="H170" s="37">
        <v>40621</v>
      </c>
      <c r="I170" s="31"/>
      <c r="J170" s="39">
        <v>2796.61</v>
      </c>
      <c r="K170" s="25">
        <v>1.41</v>
      </c>
      <c r="L170" s="25">
        <f t="shared" si="6"/>
        <v>3943.2201</v>
      </c>
      <c r="M170" s="25">
        <f t="shared" si="7"/>
        <v>135252.44942999998</v>
      </c>
      <c r="N170" s="25"/>
      <c r="P170" s="25"/>
      <c r="Q170" s="25"/>
      <c r="R170" s="25"/>
    </row>
    <row r="171" spans="1:18" s="3" customFormat="1" ht="30" x14ac:dyDescent="0.25">
      <c r="A171" s="16">
        <v>162</v>
      </c>
      <c r="B171" s="16" t="s">
        <v>16</v>
      </c>
      <c r="C171" s="40" t="s">
        <v>28</v>
      </c>
      <c r="D171" s="35" t="s">
        <v>50</v>
      </c>
      <c r="E171" s="40" t="s">
        <v>19</v>
      </c>
      <c r="F171" s="41">
        <v>50</v>
      </c>
      <c r="G171" s="36">
        <v>3943.2201</v>
      </c>
      <c r="H171" s="37">
        <v>40621</v>
      </c>
      <c r="I171" s="31"/>
      <c r="J171" s="39">
        <v>2796.61</v>
      </c>
      <c r="K171" s="25">
        <v>1.41</v>
      </c>
      <c r="L171" s="25">
        <f t="shared" si="6"/>
        <v>3943.2201</v>
      </c>
      <c r="M171" s="25">
        <f t="shared" si="7"/>
        <v>197161.005</v>
      </c>
      <c r="N171" s="25"/>
      <c r="P171" s="25"/>
      <c r="Q171" s="25"/>
      <c r="R171" s="25"/>
    </row>
    <row r="172" spans="1:18" s="3" customFormat="1" ht="30" x14ac:dyDescent="0.25">
      <c r="A172" s="16">
        <v>163</v>
      </c>
      <c r="B172" s="16" t="s">
        <v>16</v>
      </c>
      <c r="C172" s="40" t="s">
        <v>28</v>
      </c>
      <c r="D172" s="35" t="s">
        <v>50</v>
      </c>
      <c r="E172" s="40" t="s">
        <v>19</v>
      </c>
      <c r="F172" s="41">
        <v>6.3</v>
      </c>
      <c r="G172" s="36">
        <v>3943.2201</v>
      </c>
      <c r="H172" s="37">
        <v>40621</v>
      </c>
      <c r="I172" s="31"/>
      <c r="J172" s="39">
        <v>2796.61</v>
      </c>
      <c r="K172" s="25">
        <v>1.41</v>
      </c>
      <c r="L172" s="25">
        <f t="shared" si="6"/>
        <v>3943.2201</v>
      </c>
      <c r="M172" s="25">
        <f t="shared" si="7"/>
        <v>24842.286629999999</v>
      </c>
      <c r="N172" s="25"/>
      <c r="P172" s="25"/>
      <c r="Q172" s="25"/>
      <c r="R172" s="25"/>
    </row>
    <row r="173" spans="1:18" s="3" customFormat="1" ht="30" x14ac:dyDescent="0.25">
      <c r="A173" s="16">
        <v>164</v>
      </c>
      <c r="B173" s="16" t="s">
        <v>16</v>
      </c>
      <c r="C173" s="40" t="s">
        <v>28</v>
      </c>
      <c r="D173" s="35" t="s">
        <v>50</v>
      </c>
      <c r="E173" s="40" t="s">
        <v>19</v>
      </c>
      <c r="F173" s="41">
        <v>17</v>
      </c>
      <c r="G173" s="36">
        <v>3943.2201</v>
      </c>
      <c r="H173" s="37">
        <v>40621</v>
      </c>
      <c r="I173" s="31"/>
      <c r="J173" s="39">
        <v>2796.61</v>
      </c>
      <c r="K173" s="25">
        <v>1.41</v>
      </c>
      <c r="L173" s="25">
        <f t="shared" si="6"/>
        <v>3943.2201</v>
      </c>
      <c r="M173" s="25">
        <f t="shared" si="7"/>
        <v>67034.741699999999</v>
      </c>
      <c r="N173" s="25"/>
      <c r="P173" s="25"/>
      <c r="Q173" s="25"/>
      <c r="R173" s="25"/>
    </row>
    <row r="174" spans="1:18" s="3" customFormat="1" ht="30" x14ac:dyDescent="0.25">
      <c r="A174" s="16">
        <v>165</v>
      </c>
      <c r="B174" s="16" t="s">
        <v>16</v>
      </c>
      <c r="C174" s="40" t="s">
        <v>28</v>
      </c>
      <c r="D174" s="35" t="s">
        <v>50</v>
      </c>
      <c r="E174" s="40" t="s">
        <v>19</v>
      </c>
      <c r="F174" s="41">
        <v>20.751999999999999</v>
      </c>
      <c r="G174" s="36">
        <v>3943.2201</v>
      </c>
      <c r="H174" s="37">
        <v>40621</v>
      </c>
      <c r="I174" s="31"/>
      <c r="J174" s="39">
        <v>2796.61</v>
      </c>
      <c r="K174" s="25">
        <v>1.41</v>
      </c>
      <c r="L174" s="25">
        <f t="shared" si="6"/>
        <v>3943.2201</v>
      </c>
      <c r="M174" s="25">
        <f t="shared" si="7"/>
        <v>81829.703515200003</v>
      </c>
      <c r="N174" s="25"/>
      <c r="P174" s="25"/>
      <c r="Q174" s="25"/>
      <c r="R174" s="25"/>
    </row>
    <row r="175" spans="1:18" s="3" customFormat="1" ht="30" x14ac:dyDescent="0.25">
      <c r="A175" s="16">
        <v>166</v>
      </c>
      <c r="B175" s="16" t="s">
        <v>16</v>
      </c>
      <c r="C175" s="40" t="s">
        <v>28</v>
      </c>
      <c r="D175" s="35" t="s">
        <v>50</v>
      </c>
      <c r="E175" s="40" t="s">
        <v>19</v>
      </c>
      <c r="F175" s="41">
        <v>7.2480000000000002</v>
      </c>
      <c r="G175" s="36">
        <v>3943.2201</v>
      </c>
      <c r="H175" s="37">
        <v>40621</v>
      </c>
      <c r="I175" s="31"/>
      <c r="J175" s="39">
        <v>2796.61</v>
      </c>
      <c r="K175" s="25">
        <v>1.41</v>
      </c>
      <c r="L175" s="25">
        <f t="shared" si="6"/>
        <v>3943.2201</v>
      </c>
      <c r="M175" s="25">
        <f t="shared" si="7"/>
        <v>28580.459284799999</v>
      </c>
      <c r="N175" s="25"/>
      <c r="P175" s="25"/>
      <c r="Q175" s="25"/>
      <c r="R175" s="25"/>
    </row>
    <row r="176" spans="1:18" s="3" customFormat="1" ht="30" x14ac:dyDescent="0.25">
      <c r="A176" s="16">
        <v>167</v>
      </c>
      <c r="B176" s="16" t="s">
        <v>16</v>
      </c>
      <c r="C176" s="40" t="s">
        <v>28</v>
      </c>
      <c r="D176" s="35" t="s">
        <v>50</v>
      </c>
      <c r="E176" s="40" t="s">
        <v>19</v>
      </c>
      <c r="F176" s="41">
        <v>36</v>
      </c>
      <c r="G176" s="36">
        <v>3943.2201</v>
      </c>
      <c r="H176" s="37">
        <v>40621</v>
      </c>
      <c r="I176" s="31"/>
      <c r="J176" s="39">
        <v>2796.61</v>
      </c>
      <c r="K176" s="25">
        <v>1.41</v>
      </c>
      <c r="L176" s="25">
        <f t="shared" si="6"/>
        <v>3943.2201</v>
      </c>
      <c r="M176" s="25">
        <f t="shared" si="7"/>
        <v>141955.92360000001</v>
      </c>
      <c r="N176" s="25"/>
      <c r="P176" s="25"/>
      <c r="Q176" s="25"/>
      <c r="R176" s="25"/>
    </row>
    <row r="177" spans="1:18" s="3" customFormat="1" ht="30" x14ac:dyDescent="0.25">
      <c r="A177" s="16">
        <v>168</v>
      </c>
      <c r="B177" s="16" t="s">
        <v>16</v>
      </c>
      <c r="C177" s="40" t="s">
        <v>28</v>
      </c>
      <c r="D177" s="35" t="s">
        <v>50</v>
      </c>
      <c r="E177" s="40" t="s">
        <v>19</v>
      </c>
      <c r="F177" s="41">
        <v>17</v>
      </c>
      <c r="G177" s="36">
        <v>3943.2201</v>
      </c>
      <c r="H177" s="37">
        <v>40621</v>
      </c>
      <c r="I177" s="31"/>
      <c r="J177" s="39">
        <v>2796.61</v>
      </c>
      <c r="K177" s="25">
        <v>1.41</v>
      </c>
      <c r="L177" s="25">
        <f t="shared" si="6"/>
        <v>3943.2201</v>
      </c>
      <c r="M177" s="25">
        <f t="shared" si="7"/>
        <v>67034.741699999999</v>
      </c>
      <c r="N177" s="25"/>
      <c r="P177" s="25"/>
      <c r="Q177" s="25"/>
      <c r="R177" s="25"/>
    </row>
    <row r="178" spans="1:18" s="3" customFormat="1" ht="30" x14ac:dyDescent="0.25">
      <c r="A178" s="16">
        <v>169</v>
      </c>
      <c r="B178" s="16" t="s">
        <v>16</v>
      </c>
      <c r="C178" s="40" t="s">
        <v>28</v>
      </c>
      <c r="D178" s="35" t="s">
        <v>50</v>
      </c>
      <c r="E178" s="40" t="s">
        <v>19</v>
      </c>
      <c r="F178" s="41">
        <v>16.773</v>
      </c>
      <c r="G178" s="36">
        <v>3943.2201</v>
      </c>
      <c r="H178" s="37">
        <v>40621</v>
      </c>
      <c r="I178" s="31"/>
      <c r="J178" s="39">
        <v>2796.61</v>
      </c>
      <c r="K178" s="25">
        <v>1.41</v>
      </c>
      <c r="L178" s="25">
        <f t="shared" si="6"/>
        <v>3943.2201</v>
      </c>
      <c r="M178" s="25">
        <f t="shared" si="7"/>
        <v>66139.630737300002</v>
      </c>
      <c r="N178" s="25"/>
      <c r="P178" s="25"/>
      <c r="Q178" s="25"/>
      <c r="R178" s="25"/>
    </row>
    <row r="179" spans="1:18" s="3" customFormat="1" ht="30" x14ac:dyDescent="0.25">
      <c r="A179" s="16">
        <v>170</v>
      </c>
      <c r="B179" s="16" t="s">
        <v>16</v>
      </c>
      <c r="C179" s="40" t="s">
        <v>28</v>
      </c>
      <c r="D179" s="35" t="s">
        <v>50</v>
      </c>
      <c r="E179" s="40" t="s">
        <v>19</v>
      </c>
      <c r="F179" s="41">
        <v>4.3570000000000002</v>
      </c>
      <c r="G179" s="36">
        <v>3943.2201</v>
      </c>
      <c r="H179" s="37">
        <v>40638</v>
      </c>
      <c r="I179" s="31"/>
      <c r="J179" s="39">
        <v>2796.61</v>
      </c>
      <c r="K179" s="25">
        <v>1.41</v>
      </c>
      <c r="L179" s="25">
        <f t="shared" si="6"/>
        <v>3943.2201</v>
      </c>
      <c r="M179" s="25">
        <f t="shared" si="7"/>
        <v>17180.609975700001</v>
      </c>
      <c r="N179" s="25"/>
      <c r="P179" s="25"/>
      <c r="Q179" s="25"/>
      <c r="R179" s="25"/>
    </row>
    <row r="180" spans="1:18" s="3" customFormat="1" ht="30" x14ac:dyDescent="0.25">
      <c r="A180" s="16">
        <v>171</v>
      </c>
      <c r="B180" s="16" t="s">
        <v>16</v>
      </c>
      <c r="C180" s="40" t="s">
        <v>28</v>
      </c>
      <c r="D180" s="35" t="s">
        <v>50</v>
      </c>
      <c r="E180" s="40" t="s">
        <v>19</v>
      </c>
      <c r="F180" s="41">
        <v>23.5</v>
      </c>
      <c r="G180" s="36">
        <v>3943.2201</v>
      </c>
      <c r="H180" s="37">
        <v>40638</v>
      </c>
      <c r="I180" s="31"/>
      <c r="J180" s="39">
        <v>2796.61</v>
      </c>
      <c r="K180" s="25">
        <v>1.41</v>
      </c>
      <c r="L180" s="25">
        <f t="shared" si="6"/>
        <v>3943.2201</v>
      </c>
      <c r="M180" s="25">
        <f t="shared" si="7"/>
        <v>92665.672349999993</v>
      </c>
      <c r="N180" s="25"/>
      <c r="P180" s="25"/>
      <c r="Q180" s="25"/>
      <c r="R180" s="25"/>
    </row>
    <row r="181" spans="1:18" s="3" customFormat="1" ht="30" x14ac:dyDescent="0.25">
      <c r="A181" s="16">
        <v>172</v>
      </c>
      <c r="B181" s="16" t="s">
        <v>16</v>
      </c>
      <c r="C181" s="40" t="s">
        <v>28</v>
      </c>
      <c r="D181" s="35" t="s">
        <v>50</v>
      </c>
      <c r="E181" s="40" t="s">
        <v>19</v>
      </c>
      <c r="F181" s="41">
        <v>1.327</v>
      </c>
      <c r="G181" s="36">
        <v>3943.2201</v>
      </c>
      <c r="H181" s="37">
        <v>40638</v>
      </c>
      <c r="I181" s="31"/>
      <c r="J181" s="39">
        <v>2796.61</v>
      </c>
      <c r="K181" s="25">
        <v>1.41</v>
      </c>
      <c r="L181" s="25">
        <f t="shared" si="6"/>
        <v>3943.2201</v>
      </c>
      <c r="M181" s="25">
        <f t="shared" si="7"/>
        <v>5232.6530726999999</v>
      </c>
      <c r="N181" s="25"/>
      <c r="P181" s="25"/>
      <c r="Q181" s="25"/>
      <c r="R181" s="25"/>
    </row>
    <row r="182" spans="1:18" s="3" customFormat="1" ht="30" x14ac:dyDescent="0.25">
      <c r="A182" s="16">
        <v>173</v>
      </c>
      <c r="B182" s="16" t="s">
        <v>16</v>
      </c>
      <c r="C182" s="40" t="s">
        <v>28</v>
      </c>
      <c r="D182" s="35" t="s">
        <v>50</v>
      </c>
      <c r="E182" s="40" t="s">
        <v>19</v>
      </c>
      <c r="F182" s="41">
        <v>32.14</v>
      </c>
      <c r="G182" s="36">
        <v>3943.2201</v>
      </c>
      <c r="H182" s="37">
        <v>40638</v>
      </c>
      <c r="I182" s="31"/>
      <c r="J182" s="39">
        <v>2796.61</v>
      </c>
      <c r="K182" s="25">
        <v>1.41</v>
      </c>
      <c r="L182" s="25">
        <f t="shared" si="6"/>
        <v>3943.2201</v>
      </c>
      <c r="M182" s="25">
        <f t="shared" si="7"/>
        <v>126735.094014</v>
      </c>
      <c r="N182" s="25"/>
      <c r="P182" s="25"/>
      <c r="Q182" s="25"/>
      <c r="R182" s="25"/>
    </row>
    <row r="183" spans="1:18" s="3" customFormat="1" ht="30" x14ac:dyDescent="0.25">
      <c r="A183" s="16">
        <v>174</v>
      </c>
      <c r="B183" s="16" t="s">
        <v>16</v>
      </c>
      <c r="C183" s="40" t="s">
        <v>28</v>
      </c>
      <c r="D183" s="35" t="s">
        <v>50</v>
      </c>
      <c r="E183" s="40" t="s">
        <v>19</v>
      </c>
      <c r="F183" s="41">
        <v>0.88100000000000001</v>
      </c>
      <c r="G183" s="36">
        <v>3943.2201</v>
      </c>
      <c r="H183" s="37">
        <v>40638</v>
      </c>
      <c r="I183" s="31"/>
      <c r="J183" s="39">
        <v>2796.61</v>
      </c>
      <c r="K183" s="25">
        <v>1.41</v>
      </c>
      <c r="L183" s="25">
        <f t="shared" si="6"/>
        <v>3943.2201</v>
      </c>
      <c r="M183" s="25">
        <f t="shared" si="7"/>
        <v>3473.9769080999999</v>
      </c>
      <c r="N183" s="25"/>
      <c r="P183" s="25"/>
      <c r="Q183" s="25"/>
      <c r="R183" s="25"/>
    </row>
    <row r="184" spans="1:18" s="3" customFormat="1" ht="30" x14ac:dyDescent="0.25">
      <c r="A184" s="16">
        <v>175</v>
      </c>
      <c r="B184" s="16" t="s">
        <v>16</v>
      </c>
      <c r="C184" s="40" t="s">
        <v>28</v>
      </c>
      <c r="D184" s="35" t="s">
        <v>50</v>
      </c>
      <c r="E184" s="40" t="s">
        <v>19</v>
      </c>
      <c r="F184" s="41">
        <v>1.78</v>
      </c>
      <c r="G184" s="36">
        <v>3943.2201</v>
      </c>
      <c r="H184" s="37">
        <v>40638</v>
      </c>
      <c r="I184" s="31"/>
      <c r="J184" s="39">
        <v>2796.61</v>
      </c>
      <c r="K184" s="25">
        <v>1.41</v>
      </c>
      <c r="L184" s="25">
        <f t="shared" si="6"/>
        <v>3943.2201</v>
      </c>
      <c r="M184" s="25">
        <f t="shared" si="7"/>
        <v>7018.9317780000001</v>
      </c>
      <c r="N184" s="25"/>
      <c r="P184" s="25"/>
      <c r="Q184" s="25"/>
      <c r="R184" s="25"/>
    </row>
    <row r="185" spans="1:18" s="3" customFormat="1" ht="30" x14ac:dyDescent="0.25">
      <c r="A185" s="16">
        <v>176</v>
      </c>
      <c r="B185" s="16" t="s">
        <v>16</v>
      </c>
      <c r="C185" s="40" t="s">
        <v>28</v>
      </c>
      <c r="D185" s="35" t="s">
        <v>50</v>
      </c>
      <c r="E185" s="40" t="s">
        <v>19</v>
      </c>
      <c r="F185" s="41">
        <v>0.53</v>
      </c>
      <c r="G185" s="36">
        <v>3943.2059999999997</v>
      </c>
      <c r="H185" s="37">
        <v>40638</v>
      </c>
      <c r="I185" s="31"/>
      <c r="J185" s="39">
        <v>2796.6</v>
      </c>
      <c r="K185" s="25">
        <v>1.41</v>
      </c>
      <c r="L185" s="25">
        <f t="shared" si="6"/>
        <v>3943.2059999999997</v>
      </c>
      <c r="M185" s="25">
        <f t="shared" si="7"/>
        <v>2089.8991799999999</v>
      </c>
      <c r="N185" s="25"/>
      <c r="P185" s="25"/>
      <c r="Q185" s="25"/>
      <c r="R185" s="25"/>
    </row>
    <row r="186" spans="1:18" s="3" customFormat="1" ht="30" x14ac:dyDescent="0.25">
      <c r="A186" s="16">
        <v>177</v>
      </c>
      <c r="B186" s="16" t="s">
        <v>16</v>
      </c>
      <c r="C186" s="40" t="s">
        <v>28</v>
      </c>
      <c r="D186" s="35" t="s">
        <v>50</v>
      </c>
      <c r="E186" s="40" t="s">
        <v>19</v>
      </c>
      <c r="F186" s="41">
        <v>1.0900000000000001</v>
      </c>
      <c r="G186" s="36">
        <v>3943.2201</v>
      </c>
      <c r="H186" s="37">
        <v>40638</v>
      </c>
      <c r="I186" s="31"/>
      <c r="J186" s="39">
        <v>2796.61</v>
      </c>
      <c r="K186" s="25">
        <v>1.41</v>
      </c>
      <c r="L186" s="25">
        <f t="shared" si="6"/>
        <v>3943.2201</v>
      </c>
      <c r="M186" s="25">
        <f t="shared" si="7"/>
        <v>4298.1099090000007</v>
      </c>
      <c r="N186" s="25"/>
      <c r="P186" s="25"/>
      <c r="Q186" s="25"/>
      <c r="R186" s="25"/>
    </row>
    <row r="187" spans="1:18" s="3" customFormat="1" ht="30" x14ac:dyDescent="0.25">
      <c r="A187" s="16">
        <v>178</v>
      </c>
      <c r="B187" s="16" t="s">
        <v>16</v>
      </c>
      <c r="C187" s="40" t="s">
        <v>28</v>
      </c>
      <c r="D187" s="35" t="s">
        <v>50</v>
      </c>
      <c r="E187" s="40" t="s">
        <v>19</v>
      </c>
      <c r="F187" s="41">
        <v>1.214</v>
      </c>
      <c r="G187" s="36">
        <v>3943.2201</v>
      </c>
      <c r="H187" s="37">
        <v>40638</v>
      </c>
      <c r="I187" s="31"/>
      <c r="J187" s="39">
        <v>2796.61</v>
      </c>
      <c r="K187" s="25">
        <v>1.41</v>
      </c>
      <c r="L187" s="25">
        <f t="shared" si="6"/>
        <v>3943.2201</v>
      </c>
      <c r="M187" s="25">
        <f t="shared" si="7"/>
        <v>4787.0692013999997</v>
      </c>
      <c r="N187" s="25"/>
      <c r="P187" s="25"/>
      <c r="Q187" s="25"/>
      <c r="R187" s="25"/>
    </row>
    <row r="188" spans="1:18" s="3" customFormat="1" ht="30" x14ac:dyDescent="0.25">
      <c r="A188" s="16">
        <v>179</v>
      </c>
      <c r="B188" s="16" t="s">
        <v>16</v>
      </c>
      <c r="C188" s="40" t="s">
        <v>28</v>
      </c>
      <c r="D188" s="35" t="s">
        <v>50</v>
      </c>
      <c r="E188" s="40" t="s">
        <v>19</v>
      </c>
      <c r="F188" s="41">
        <v>67.575999999999993</v>
      </c>
      <c r="G188" s="36">
        <v>3943.2201</v>
      </c>
      <c r="H188" s="37">
        <v>40638</v>
      </c>
      <c r="I188" s="31"/>
      <c r="J188" s="39">
        <v>2796.61</v>
      </c>
      <c r="K188" s="25">
        <v>1.41</v>
      </c>
      <c r="L188" s="25">
        <f t="shared" si="6"/>
        <v>3943.2201</v>
      </c>
      <c r="M188" s="25">
        <f t="shared" si="7"/>
        <v>266467.0414776</v>
      </c>
      <c r="N188" s="25"/>
      <c r="P188" s="25"/>
      <c r="Q188" s="25"/>
      <c r="R188" s="25"/>
    </row>
    <row r="189" spans="1:18" s="3" customFormat="1" ht="30" x14ac:dyDescent="0.25">
      <c r="A189" s="16">
        <v>180</v>
      </c>
      <c r="B189" s="16" t="s">
        <v>16</v>
      </c>
      <c r="C189" s="40" t="s">
        <v>28</v>
      </c>
      <c r="D189" s="35" t="s">
        <v>50</v>
      </c>
      <c r="E189" s="40" t="s">
        <v>19</v>
      </c>
      <c r="F189" s="41">
        <v>8.1000000000000003E-2</v>
      </c>
      <c r="G189" s="36">
        <v>3943.3046999999997</v>
      </c>
      <c r="H189" s="37">
        <v>40638</v>
      </c>
      <c r="I189" s="31"/>
      <c r="J189" s="39">
        <v>2796.67</v>
      </c>
      <c r="K189" s="25">
        <v>1.41</v>
      </c>
      <c r="L189" s="25">
        <f t="shared" si="6"/>
        <v>3943.3046999999997</v>
      </c>
      <c r="M189" s="25">
        <f t="shared" si="7"/>
        <v>319.40768069999996</v>
      </c>
      <c r="N189" s="25"/>
      <c r="P189" s="25"/>
      <c r="Q189" s="25"/>
      <c r="R189" s="25"/>
    </row>
    <row r="190" spans="1:18" s="3" customFormat="1" ht="30" x14ac:dyDescent="0.25">
      <c r="A190" s="16">
        <v>181</v>
      </c>
      <c r="B190" s="16" t="s">
        <v>16</v>
      </c>
      <c r="C190" s="40" t="s">
        <v>28</v>
      </c>
      <c r="D190" s="35" t="s">
        <v>50</v>
      </c>
      <c r="E190" s="40" t="s">
        <v>19</v>
      </c>
      <c r="F190" s="41">
        <v>0.75</v>
      </c>
      <c r="G190" s="36">
        <v>3943.2201</v>
      </c>
      <c r="H190" s="37">
        <v>40684</v>
      </c>
      <c r="I190" s="31"/>
      <c r="J190" s="39">
        <v>2796.61</v>
      </c>
      <c r="K190" s="25">
        <v>1.41</v>
      </c>
      <c r="L190" s="25">
        <f t="shared" si="6"/>
        <v>3943.2201</v>
      </c>
      <c r="M190" s="25">
        <f t="shared" si="7"/>
        <v>2957.4150749999999</v>
      </c>
      <c r="N190" s="25"/>
      <c r="P190" s="25"/>
      <c r="Q190" s="25"/>
      <c r="R190" s="25"/>
    </row>
    <row r="191" spans="1:18" s="3" customFormat="1" ht="30" x14ac:dyDescent="0.25">
      <c r="A191" s="16">
        <v>182</v>
      </c>
      <c r="B191" s="16" t="s">
        <v>16</v>
      </c>
      <c r="C191" s="40" t="s">
        <v>28</v>
      </c>
      <c r="D191" s="35" t="s">
        <v>50</v>
      </c>
      <c r="E191" s="40" t="s">
        <v>19</v>
      </c>
      <c r="F191" s="41">
        <v>10.65</v>
      </c>
      <c r="G191" s="36">
        <v>3943.2201</v>
      </c>
      <c r="H191" s="37">
        <v>40684</v>
      </c>
      <c r="I191" s="31"/>
      <c r="J191" s="39">
        <v>2796.61</v>
      </c>
      <c r="K191" s="25">
        <v>1.41</v>
      </c>
      <c r="L191" s="25">
        <f t="shared" si="6"/>
        <v>3943.2201</v>
      </c>
      <c r="M191" s="25">
        <f t="shared" si="7"/>
        <v>41995.294065000002</v>
      </c>
      <c r="N191" s="25"/>
      <c r="P191" s="25"/>
      <c r="Q191" s="25"/>
      <c r="R191" s="25"/>
    </row>
    <row r="192" spans="1:18" s="3" customFormat="1" ht="30" x14ac:dyDescent="0.25">
      <c r="A192" s="16">
        <v>183</v>
      </c>
      <c r="B192" s="16" t="s">
        <v>16</v>
      </c>
      <c r="C192" s="40" t="s">
        <v>28</v>
      </c>
      <c r="D192" s="35" t="s">
        <v>50</v>
      </c>
      <c r="E192" s="40" t="s">
        <v>19</v>
      </c>
      <c r="F192" s="41">
        <v>8.0399999999999991</v>
      </c>
      <c r="G192" s="36">
        <v>3943.2201</v>
      </c>
      <c r="H192" s="37">
        <v>40684</v>
      </c>
      <c r="I192" s="31"/>
      <c r="J192" s="39">
        <v>2796.61</v>
      </c>
      <c r="K192" s="25">
        <v>1.41</v>
      </c>
      <c r="L192" s="25">
        <f t="shared" si="6"/>
        <v>3943.2201</v>
      </c>
      <c r="M192" s="25">
        <f t="shared" si="7"/>
        <v>31703.489603999995</v>
      </c>
      <c r="N192" s="25"/>
      <c r="P192" s="25"/>
      <c r="Q192" s="25"/>
      <c r="R192" s="25"/>
    </row>
    <row r="193" spans="1:18" s="3" customFormat="1" ht="30" x14ac:dyDescent="0.25">
      <c r="A193" s="16">
        <v>184</v>
      </c>
      <c r="B193" s="16" t="s">
        <v>16</v>
      </c>
      <c r="C193" s="40" t="s">
        <v>28</v>
      </c>
      <c r="D193" s="35" t="s">
        <v>50</v>
      </c>
      <c r="E193" s="40" t="s">
        <v>19</v>
      </c>
      <c r="F193" s="41">
        <v>15.5</v>
      </c>
      <c r="G193" s="36">
        <v>3943.2201</v>
      </c>
      <c r="H193" s="37">
        <v>40684</v>
      </c>
      <c r="I193" s="31"/>
      <c r="J193" s="39">
        <v>2796.61</v>
      </c>
      <c r="K193" s="25">
        <v>1.41</v>
      </c>
      <c r="L193" s="25">
        <f t="shared" si="6"/>
        <v>3943.2201</v>
      </c>
      <c r="M193" s="25">
        <f t="shared" si="7"/>
        <v>61119.911549999997</v>
      </c>
      <c r="N193" s="25"/>
      <c r="P193" s="25"/>
      <c r="Q193" s="25"/>
      <c r="R193" s="25"/>
    </row>
    <row r="194" spans="1:18" s="3" customFormat="1" ht="30" x14ac:dyDescent="0.25">
      <c r="A194" s="16">
        <v>185</v>
      </c>
      <c r="B194" s="16" t="s">
        <v>16</v>
      </c>
      <c r="C194" s="40" t="s">
        <v>28</v>
      </c>
      <c r="D194" s="35" t="s">
        <v>50</v>
      </c>
      <c r="E194" s="40" t="s">
        <v>19</v>
      </c>
      <c r="F194" s="41">
        <v>3.1</v>
      </c>
      <c r="G194" s="36">
        <v>3943.2201</v>
      </c>
      <c r="H194" s="37">
        <v>40684</v>
      </c>
      <c r="I194" s="31"/>
      <c r="J194" s="39">
        <v>2796.61</v>
      </c>
      <c r="K194" s="25">
        <v>1.41</v>
      </c>
      <c r="L194" s="25">
        <f t="shared" si="6"/>
        <v>3943.2201</v>
      </c>
      <c r="M194" s="25">
        <f t="shared" si="7"/>
        <v>12223.982310000001</v>
      </c>
      <c r="N194" s="25"/>
      <c r="P194" s="25"/>
      <c r="Q194" s="25"/>
      <c r="R194" s="25"/>
    </row>
    <row r="195" spans="1:18" s="3" customFormat="1" ht="30" x14ac:dyDescent="0.25">
      <c r="A195" s="16">
        <v>186</v>
      </c>
      <c r="B195" s="16" t="s">
        <v>16</v>
      </c>
      <c r="C195" s="40" t="s">
        <v>28</v>
      </c>
      <c r="D195" s="35" t="s">
        <v>50</v>
      </c>
      <c r="E195" s="40" t="s">
        <v>19</v>
      </c>
      <c r="F195" s="41">
        <v>27</v>
      </c>
      <c r="G195" s="36">
        <v>3943.2201</v>
      </c>
      <c r="H195" s="37">
        <v>40684</v>
      </c>
      <c r="I195" s="31"/>
      <c r="J195" s="39">
        <v>2796.61</v>
      </c>
      <c r="K195" s="25">
        <v>1.41</v>
      </c>
      <c r="L195" s="25">
        <f t="shared" si="6"/>
        <v>3943.2201</v>
      </c>
      <c r="M195" s="25">
        <f t="shared" si="7"/>
        <v>106466.9427</v>
      </c>
      <c r="N195" s="25"/>
      <c r="P195" s="25"/>
      <c r="Q195" s="25"/>
      <c r="R195" s="25"/>
    </row>
    <row r="196" spans="1:18" s="3" customFormat="1" ht="30" x14ac:dyDescent="0.25">
      <c r="A196" s="16">
        <v>187</v>
      </c>
      <c r="B196" s="16" t="s">
        <v>16</v>
      </c>
      <c r="C196" s="40" t="s">
        <v>28</v>
      </c>
      <c r="D196" s="35" t="s">
        <v>50</v>
      </c>
      <c r="E196" s="40" t="s">
        <v>19</v>
      </c>
      <c r="F196" s="41">
        <v>0.25</v>
      </c>
      <c r="G196" s="36">
        <v>3943.2059999999997</v>
      </c>
      <c r="H196" s="37">
        <v>40684</v>
      </c>
      <c r="I196" s="31"/>
      <c r="J196" s="39">
        <v>2796.6</v>
      </c>
      <c r="K196" s="25">
        <v>1.41</v>
      </c>
      <c r="L196" s="25">
        <f t="shared" si="6"/>
        <v>3943.2059999999997</v>
      </c>
      <c r="M196" s="25">
        <f t="shared" si="7"/>
        <v>985.80149999999992</v>
      </c>
      <c r="N196" s="25"/>
      <c r="P196" s="25"/>
      <c r="Q196" s="25"/>
      <c r="R196" s="25"/>
    </row>
    <row r="197" spans="1:18" s="3" customFormat="1" ht="30" x14ac:dyDescent="0.25">
      <c r="A197" s="16">
        <v>188</v>
      </c>
      <c r="B197" s="16" t="s">
        <v>16</v>
      </c>
      <c r="C197" s="40" t="s">
        <v>28</v>
      </c>
      <c r="D197" s="35" t="s">
        <v>50</v>
      </c>
      <c r="E197" s="40" t="s">
        <v>19</v>
      </c>
      <c r="F197" s="41">
        <v>20.49</v>
      </c>
      <c r="G197" s="36">
        <v>3943.2201</v>
      </c>
      <c r="H197" s="37">
        <v>40684</v>
      </c>
      <c r="I197" s="31"/>
      <c r="J197" s="39">
        <v>2796.61</v>
      </c>
      <c r="K197" s="25">
        <v>1.41</v>
      </c>
      <c r="L197" s="25">
        <f t="shared" si="6"/>
        <v>3943.2201</v>
      </c>
      <c r="M197" s="25">
        <f t="shared" si="7"/>
        <v>80796.579848999987</v>
      </c>
      <c r="N197" s="25"/>
      <c r="P197" s="25"/>
      <c r="Q197" s="25"/>
      <c r="R197" s="25"/>
    </row>
    <row r="198" spans="1:18" s="3" customFormat="1" ht="30" x14ac:dyDescent="0.25">
      <c r="A198" s="16">
        <v>189</v>
      </c>
      <c r="B198" s="16" t="s">
        <v>16</v>
      </c>
      <c r="C198" s="40" t="s">
        <v>28</v>
      </c>
      <c r="D198" s="35" t="s">
        <v>50</v>
      </c>
      <c r="E198" s="40" t="s">
        <v>19</v>
      </c>
      <c r="F198" s="41">
        <v>0.01</v>
      </c>
      <c r="G198" s="36">
        <v>3031.5</v>
      </c>
      <c r="H198" s="37">
        <v>40795</v>
      </c>
      <c r="I198" s="31"/>
      <c r="J198" s="39">
        <v>2150</v>
      </c>
      <c r="K198" s="25">
        <v>1.41</v>
      </c>
      <c r="L198" s="25">
        <f t="shared" si="6"/>
        <v>3031.5</v>
      </c>
      <c r="M198" s="25">
        <f t="shared" si="7"/>
        <v>30.315000000000001</v>
      </c>
      <c r="N198" s="25"/>
      <c r="P198" s="25"/>
      <c r="Q198" s="25"/>
      <c r="R198" s="25"/>
    </row>
    <row r="199" spans="1:18" s="3" customFormat="1" ht="30" x14ac:dyDescent="0.25">
      <c r="A199" s="16">
        <v>190</v>
      </c>
      <c r="B199" s="16" t="s">
        <v>16</v>
      </c>
      <c r="C199" s="40" t="s">
        <v>28</v>
      </c>
      <c r="D199" s="35" t="s">
        <v>50</v>
      </c>
      <c r="E199" s="40" t="s">
        <v>19</v>
      </c>
      <c r="F199" s="41">
        <v>5</v>
      </c>
      <c r="G199" s="36">
        <v>1831.0400999999997</v>
      </c>
      <c r="H199" s="37">
        <v>40909</v>
      </c>
      <c r="I199" s="31"/>
      <c r="J199" s="39">
        <v>1298.6099999999999</v>
      </c>
      <c r="K199" s="25">
        <v>1.41</v>
      </c>
      <c r="L199" s="25">
        <f t="shared" si="6"/>
        <v>1831.0400999999997</v>
      </c>
      <c r="M199" s="25">
        <f t="shared" si="7"/>
        <v>9155.200499999999</v>
      </c>
      <c r="N199" s="25"/>
      <c r="P199" s="25"/>
      <c r="Q199" s="25"/>
      <c r="R199" s="25"/>
    </row>
    <row r="200" spans="1:18" s="3" customFormat="1" ht="30" x14ac:dyDescent="0.25">
      <c r="A200" s="16">
        <v>191</v>
      </c>
      <c r="B200" s="16" t="s">
        <v>16</v>
      </c>
      <c r="C200" s="40" t="s">
        <v>28</v>
      </c>
      <c r="D200" s="35" t="s">
        <v>50</v>
      </c>
      <c r="E200" s="40" t="s">
        <v>19</v>
      </c>
      <c r="F200" s="41">
        <v>1.5</v>
      </c>
      <c r="G200" s="36">
        <v>1831.0400999999997</v>
      </c>
      <c r="H200" s="37">
        <v>40909</v>
      </c>
      <c r="I200" s="31"/>
      <c r="J200" s="39">
        <v>1298.6099999999999</v>
      </c>
      <c r="K200" s="25">
        <v>1.41</v>
      </c>
      <c r="L200" s="25">
        <f t="shared" si="6"/>
        <v>1831.0400999999997</v>
      </c>
      <c r="M200" s="25">
        <f t="shared" si="7"/>
        <v>2746.5601499999993</v>
      </c>
      <c r="N200" s="25"/>
      <c r="P200" s="25"/>
      <c r="Q200" s="25"/>
      <c r="R200" s="25"/>
    </row>
    <row r="201" spans="1:18" s="3" customFormat="1" ht="30" x14ac:dyDescent="0.25">
      <c r="A201" s="16">
        <v>192</v>
      </c>
      <c r="B201" s="16" t="s">
        <v>16</v>
      </c>
      <c r="C201" s="40" t="s">
        <v>28</v>
      </c>
      <c r="D201" s="35" t="s">
        <v>50</v>
      </c>
      <c r="E201" s="40" t="s">
        <v>19</v>
      </c>
      <c r="F201" s="41">
        <v>0.6</v>
      </c>
      <c r="G201" s="36">
        <v>1831.0541999999998</v>
      </c>
      <c r="H201" s="37">
        <v>40909</v>
      </c>
      <c r="I201" s="31"/>
      <c r="J201" s="39">
        <v>1298.6199999999999</v>
      </c>
      <c r="K201" s="25">
        <v>1.41</v>
      </c>
      <c r="L201" s="25">
        <f t="shared" si="6"/>
        <v>1831.0541999999998</v>
      </c>
      <c r="M201" s="25">
        <f t="shared" si="7"/>
        <v>1098.6325199999999</v>
      </c>
      <c r="N201" s="25"/>
      <c r="P201" s="25"/>
      <c r="Q201" s="25"/>
      <c r="R201" s="25"/>
    </row>
    <row r="202" spans="1:18" s="3" customFormat="1" ht="30" x14ac:dyDescent="0.25">
      <c r="A202" s="16">
        <v>193</v>
      </c>
      <c r="B202" s="16" t="s">
        <v>16</v>
      </c>
      <c r="C202" s="40" t="s">
        <v>39</v>
      </c>
      <c r="D202" s="35" t="s">
        <v>59</v>
      </c>
      <c r="E202" s="40" t="s">
        <v>19</v>
      </c>
      <c r="F202" s="41">
        <v>0.4</v>
      </c>
      <c r="G202" s="36">
        <v>2342.0522999999998</v>
      </c>
      <c r="H202" s="37">
        <v>40909</v>
      </c>
      <c r="I202" s="31"/>
      <c r="J202" s="39">
        <v>1661.03</v>
      </c>
      <c r="K202" s="25">
        <v>1.41</v>
      </c>
      <c r="L202" s="25">
        <f t="shared" si="6"/>
        <v>2342.0522999999998</v>
      </c>
      <c r="M202" s="25">
        <f t="shared" si="7"/>
        <v>936.82092</v>
      </c>
      <c r="N202" s="25"/>
      <c r="P202" s="25"/>
      <c r="Q202" s="25"/>
      <c r="R202" s="25"/>
    </row>
    <row r="203" spans="1:18" s="3" customFormat="1" ht="30" x14ac:dyDescent="0.25">
      <c r="A203" s="16">
        <v>194</v>
      </c>
      <c r="B203" s="16" t="s">
        <v>16</v>
      </c>
      <c r="C203" s="40" t="s">
        <v>39</v>
      </c>
      <c r="D203" s="35" t="s">
        <v>59</v>
      </c>
      <c r="E203" s="40" t="s">
        <v>19</v>
      </c>
      <c r="F203" s="41">
        <v>1.1000000000000001</v>
      </c>
      <c r="G203" s="36">
        <v>2342.0382</v>
      </c>
      <c r="H203" s="37">
        <v>40909</v>
      </c>
      <c r="I203" s="31"/>
      <c r="J203" s="39">
        <v>1661.02</v>
      </c>
      <c r="K203" s="25">
        <v>1.41</v>
      </c>
      <c r="L203" s="25">
        <f t="shared" si="6"/>
        <v>2342.0382</v>
      </c>
      <c r="M203" s="25">
        <f t="shared" si="7"/>
        <v>2576.2420200000001</v>
      </c>
      <c r="N203" s="25"/>
      <c r="P203" s="25"/>
      <c r="Q203" s="25"/>
      <c r="R203" s="25"/>
    </row>
    <row r="204" spans="1:18" s="3" customFormat="1" ht="30" x14ac:dyDescent="0.25">
      <c r="A204" s="16">
        <v>195</v>
      </c>
      <c r="B204" s="16" t="s">
        <v>16</v>
      </c>
      <c r="C204" s="40" t="s">
        <v>39</v>
      </c>
      <c r="D204" s="35" t="s">
        <v>59</v>
      </c>
      <c r="E204" s="40" t="s">
        <v>19</v>
      </c>
      <c r="F204" s="41">
        <v>2.5999999999999999E-2</v>
      </c>
      <c r="G204" s="36">
        <v>22579.5285</v>
      </c>
      <c r="H204" s="37">
        <v>41190</v>
      </c>
      <c r="I204" s="31"/>
      <c r="J204" s="39">
        <v>16013.85</v>
      </c>
      <c r="K204" s="25">
        <v>1.41</v>
      </c>
      <c r="L204" s="25">
        <f t="shared" si="6"/>
        <v>22579.5285</v>
      </c>
      <c r="M204" s="25">
        <f t="shared" si="7"/>
        <v>587.06774099999996</v>
      </c>
      <c r="N204" s="25"/>
      <c r="P204" s="25"/>
      <c r="Q204" s="25"/>
      <c r="R204" s="25"/>
    </row>
    <row r="205" spans="1:18" s="3" customFormat="1" ht="30" x14ac:dyDescent="0.25">
      <c r="A205" s="16">
        <v>196</v>
      </c>
      <c r="B205" s="16" t="s">
        <v>16</v>
      </c>
      <c r="C205" s="40" t="s">
        <v>29</v>
      </c>
      <c r="D205" s="35" t="s">
        <v>51</v>
      </c>
      <c r="E205" s="40" t="s">
        <v>19</v>
      </c>
      <c r="F205" s="41">
        <v>1</v>
      </c>
      <c r="G205" s="36">
        <v>2002.1999999999998</v>
      </c>
      <c r="H205" s="37">
        <v>40855</v>
      </c>
      <c r="I205" s="31"/>
      <c r="J205" s="39">
        <v>1420</v>
      </c>
      <c r="K205" s="25">
        <v>1.41</v>
      </c>
      <c r="L205" s="25">
        <f t="shared" ref="L205:L213" si="8">J205*K205</f>
        <v>2002.1999999999998</v>
      </c>
      <c r="M205" s="25">
        <f t="shared" ref="M205:M213" si="9">L205*F205</f>
        <v>2002.1999999999998</v>
      </c>
      <c r="N205" s="25"/>
      <c r="P205" s="25"/>
      <c r="Q205" s="25"/>
      <c r="R205" s="25"/>
    </row>
    <row r="206" spans="1:18" s="3" customFormat="1" ht="30" x14ac:dyDescent="0.25">
      <c r="A206" s="16">
        <v>197</v>
      </c>
      <c r="B206" s="16" t="s">
        <v>16</v>
      </c>
      <c r="C206" s="40" t="s">
        <v>29</v>
      </c>
      <c r="D206" s="35" t="s">
        <v>51</v>
      </c>
      <c r="E206" s="40" t="s">
        <v>19</v>
      </c>
      <c r="F206" s="41">
        <v>2.5</v>
      </c>
      <c r="G206" s="36">
        <v>2002.1999999999998</v>
      </c>
      <c r="H206" s="37">
        <v>40855</v>
      </c>
      <c r="I206" s="31"/>
      <c r="J206" s="39">
        <v>1420</v>
      </c>
      <c r="K206" s="25">
        <v>1.41</v>
      </c>
      <c r="L206" s="25">
        <f t="shared" si="8"/>
        <v>2002.1999999999998</v>
      </c>
      <c r="M206" s="25">
        <f t="shared" si="9"/>
        <v>5005.5</v>
      </c>
      <c r="N206" s="25"/>
      <c r="P206" s="25"/>
      <c r="Q206" s="25"/>
      <c r="R206" s="25"/>
    </row>
    <row r="207" spans="1:18" s="3" customFormat="1" ht="30" x14ac:dyDescent="0.25">
      <c r="A207" s="16">
        <v>198</v>
      </c>
      <c r="B207" s="16" t="s">
        <v>16</v>
      </c>
      <c r="C207" s="40" t="s">
        <v>40</v>
      </c>
      <c r="D207" s="35" t="s">
        <v>60</v>
      </c>
      <c r="E207" s="40" t="s">
        <v>19</v>
      </c>
      <c r="F207" s="41">
        <v>50</v>
      </c>
      <c r="G207" s="36">
        <v>371.14019999999999</v>
      </c>
      <c r="H207" s="37">
        <v>40907</v>
      </c>
      <c r="I207" s="31"/>
      <c r="J207" s="39">
        <v>263.22000000000003</v>
      </c>
      <c r="K207" s="25">
        <v>1.41</v>
      </c>
      <c r="L207" s="25">
        <f t="shared" si="8"/>
        <v>371.14019999999999</v>
      </c>
      <c r="M207" s="25">
        <f t="shared" si="9"/>
        <v>18557.009999999998</v>
      </c>
      <c r="N207" s="25"/>
      <c r="P207" s="25"/>
      <c r="Q207" s="25"/>
      <c r="R207" s="25"/>
    </row>
    <row r="208" spans="1:18" s="3" customFormat="1" ht="30" x14ac:dyDescent="0.25">
      <c r="A208" s="16">
        <v>199</v>
      </c>
      <c r="B208" s="16" t="s">
        <v>16</v>
      </c>
      <c r="C208" s="40" t="s">
        <v>40</v>
      </c>
      <c r="D208" s="35" t="s">
        <v>60</v>
      </c>
      <c r="E208" s="40" t="s">
        <v>19</v>
      </c>
      <c r="F208" s="41">
        <v>4</v>
      </c>
      <c r="G208" s="36">
        <v>371.14019999999999</v>
      </c>
      <c r="H208" s="37">
        <v>40907</v>
      </c>
      <c r="I208" s="31"/>
      <c r="J208" s="39">
        <v>263.22000000000003</v>
      </c>
      <c r="K208" s="25">
        <v>1.41</v>
      </c>
      <c r="L208" s="25">
        <f t="shared" si="8"/>
        <v>371.14019999999999</v>
      </c>
      <c r="M208" s="25">
        <f t="shared" si="9"/>
        <v>1484.5608</v>
      </c>
      <c r="N208" s="25"/>
      <c r="P208" s="25"/>
      <c r="Q208" s="25"/>
      <c r="R208" s="25"/>
    </row>
    <row r="209" spans="1:18" s="3" customFormat="1" ht="30" x14ac:dyDescent="0.25">
      <c r="A209" s="16">
        <v>200</v>
      </c>
      <c r="B209" s="16" t="s">
        <v>16</v>
      </c>
      <c r="C209" s="40" t="s">
        <v>40</v>
      </c>
      <c r="D209" s="35" t="s">
        <v>60</v>
      </c>
      <c r="E209" s="40" t="s">
        <v>19</v>
      </c>
      <c r="F209" s="41">
        <v>10</v>
      </c>
      <c r="G209" s="36">
        <v>371.14019999999999</v>
      </c>
      <c r="H209" s="37">
        <v>40907</v>
      </c>
      <c r="I209" s="31"/>
      <c r="J209" s="39">
        <v>263.22000000000003</v>
      </c>
      <c r="K209" s="25">
        <v>1.41</v>
      </c>
      <c r="L209" s="25">
        <f t="shared" si="8"/>
        <v>371.14019999999999</v>
      </c>
      <c r="M209" s="25">
        <f t="shared" si="9"/>
        <v>3711.402</v>
      </c>
      <c r="N209" s="25"/>
      <c r="P209" s="25"/>
      <c r="Q209" s="25"/>
      <c r="R209" s="25"/>
    </row>
    <row r="210" spans="1:18" s="3" customFormat="1" ht="30" x14ac:dyDescent="0.25">
      <c r="A210" s="16">
        <v>201</v>
      </c>
      <c r="B210" s="16" t="s">
        <v>16</v>
      </c>
      <c r="C210" s="40" t="s">
        <v>40</v>
      </c>
      <c r="D210" s="35" t="s">
        <v>60</v>
      </c>
      <c r="E210" s="40" t="s">
        <v>19</v>
      </c>
      <c r="F210" s="41">
        <v>55</v>
      </c>
      <c r="G210" s="36">
        <v>360.255</v>
      </c>
      <c r="H210" s="37">
        <v>40950</v>
      </c>
      <c r="I210" s="31"/>
      <c r="J210" s="39">
        <v>255.5</v>
      </c>
      <c r="K210" s="25">
        <v>1.41</v>
      </c>
      <c r="L210" s="25">
        <f t="shared" si="8"/>
        <v>360.255</v>
      </c>
      <c r="M210" s="25">
        <f t="shared" si="9"/>
        <v>19814.025000000001</v>
      </c>
      <c r="N210" s="25"/>
      <c r="P210" s="25"/>
      <c r="Q210" s="25"/>
      <c r="R210" s="25"/>
    </row>
    <row r="211" spans="1:18" s="3" customFormat="1" ht="30" x14ac:dyDescent="0.25">
      <c r="A211" s="16">
        <v>202</v>
      </c>
      <c r="B211" s="16" t="s">
        <v>16</v>
      </c>
      <c r="C211" s="40" t="s">
        <v>40</v>
      </c>
      <c r="D211" s="35" t="s">
        <v>60</v>
      </c>
      <c r="E211" s="40" t="s">
        <v>19</v>
      </c>
      <c r="F211" s="41">
        <v>36.917000000000002</v>
      </c>
      <c r="G211" s="36">
        <v>360.255</v>
      </c>
      <c r="H211" s="37">
        <v>40950</v>
      </c>
      <c r="I211" s="31"/>
      <c r="J211" s="39">
        <v>255.5</v>
      </c>
      <c r="K211" s="25">
        <v>1.41</v>
      </c>
      <c r="L211" s="25">
        <f t="shared" si="8"/>
        <v>360.255</v>
      </c>
      <c r="M211" s="25">
        <f t="shared" si="9"/>
        <v>13299.533835</v>
      </c>
      <c r="N211" s="25"/>
      <c r="P211" s="25"/>
      <c r="Q211" s="25"/>
      <c r="R211" s="25"/>
    </row>
    <row r="212" spans="1:18" s="3" customFormat="1" ht="30" x14ac:dyDescent="0.25">
      <c r="A212" s="16">
        <v>203</v>
      </c>
      <c r="B212" s="16" t="s">
        <v>16</v>
      </c>
      <c r="C212" s="40" t="s">
        <v>40</v>
      </c>
      <c r="D212" s="35" t="s">
        <v>60</v>
      </c>
      <c r="E212" s="40" t="s">
        <v>19</v>
      </c>
      <c r="F212" s="41">
        <v>37.5</v>
      </c>
      <c r="G212" s="36">
        <v>360.255</v>
      </c>
      <c r="H212" s="37">
        <v>40950</v>
      </c>
      <c r="I212" s="31"/>
      <c r="J212" s="39">
        <v>255.5</v>
      </c>
      <c r="K212" s="25">
        <v>1.41</v>
      </c>
      <c r="L212" s="25">
        <f t="shared" si="8"/>
        <v>360.255</v>
      </c>
      <c r="M212" s="25">
        <f t="shared" si="9"/>
        <v>13509.5625</v>
      </c>
      <c r="N212" s="25"/>
      <c r="P212" s="25"/>
      <c r="Q212" s="25"/>
      <c r="R212" s="25"/>
    </row>
    <row r="213" spans="1:18" s="3" customFormat="1" ht="30" x14ac:dyDescent="0.25">
      <c r="A213" s="16">
        <v>204</v>
      </c>
      <c r="B213" s="16" t="s">
        <v>16</v>
      </c>
      <c r="C213" s="40" t="s">
        <v>40</v>
      </c>
      <c r="D213" s="35" t="s">
        <v>60</v>
      </c>
      <c r="E213" s="40" t="s">
        <v>19</v>
      </c>
      <c r="F213" s="41">
        <v>0.42799999999999999</v>
      </c>
      <c r="G213" s="36">
        <v>360.24090000000001</v>
      </c>
      <c r="H213" s="37">
        <v>40950</v>
      </c>
      <c r="I213" s="31"/>
      <c r="J213" s="39">
        <v>255.49</v>
      </c>
      <c r="K213" s="25">
        <v>1.41</v>
      </c>
      <c r="L213" s="25">
        <f t="shared" si="8"/>
        <v>360.24090000000001</v>
      </c>
      <c r="M213" s="25">
        <f t="shared" si="9"/>
        <v>154.1831052</v>
      </c>
      <c r="N213" s="25"/>
      <c r="P213" s="25"/>
      <c r="Q213" s="25"/>
      <c r="R213" s="25"/>
    </row>
    <row r="214" spans="1:18" s="4" customFormat="1" x14ac:dyDescent="0.25">
      <c r="A214" s="54" t="s">
        <v>7</v>
      </c>
      <c r="B214" s="54"/>
      <c r="C214" s="54"/>
      <c r="D214" s="54"/>
      <c r="E214" s="17"/>
      <c r="F214" s="38">
        <f>SUM(F10:F213)</f>
        <v>5001.3990000000013</v>
      </c>
      <c r="G214" s="21"/>
      <c r="H214" s="18"/>
      <c r="J214" s="26"/>
      <c r="K214" s="26"/>
      <c r="L214" s="26"/>
      <c r="M214" s="26">
        <f>SUM(M10:M213)</f>
        <v>4653298.3791240016</v>
      </c>
      <c r="N214" s="26"/>
      <c r="P214" s="26"/>
      <c r="Q214" s="26"/>
      <c r="R214" s="26"/>
    </row>
    <row r="215" spans="1:18" s="4" customFormat="1" x14ac:dyDescent="0.25">
      <c r="A215" s="5"/>
      <c r="B215" s="5"/>
      <c r="C215" s="5"/>
      <c r="D215" s="6"/>
      <c r="E215" s="7"/>
      <c r="F215" s="10"/>
      <c r="G215" s="10"/>
      <c r="H215" s="7"/>
      <c r="J215" s="26"/>
      <c r="K215" s="26"/>
      <c r="L215" s="26"/>
      <c r="M215" s="26"/>
      <c r="N215" s="26"/>
      <c r="P215" s="26"/>
      <c r="Q215" s="26"/>
      <c r="R215" s="26"/>
    </row>
    <row r="216" spans="1:18" s="4" customFormat="1" ht="115.5" customHeight="1" x14ac:dyDescent="0.25">
      <c r="A216" s="55" t="s">
        <v>8</v>
      </c>
      <c r="B216" s="56"/>
      <c r="C216" s="56"/>
      <c r="D216" s="57"/>
      <c r="E216" s="58" t="s">
        <v>9</v>
      </c>
      <c r="F216" s="58"/>
      <c r="G216" s="58"/>
      <c r="H216" s="58"/>
      <c r="J216" s="26"/>
      <c r="K216" s="26"/>
      <c r="L216" s="26"/>
      <c r="M216" s="26"/>
      <c r="N216" s="26"/>
      <c r="P216" s="26"/>
      <c r="Q216" s="26"/>
      <c r="R216" s="26"/>
    </row>
    <row r="217" spans="1:18" s="4" customFormat="1" ht="15.75" customHeight="1" x14ac:dyDescent="0.25">
      <c r="A217" s="51" t="s">
        <v>10</v>
      </c>
      <c r="B217" s="52"/>
      <c r="C217" s="52"/>
      <c r="D217" s="53"/>
      <c r="E217" s="50" t="s">
        <v>11</v>
      </c>
      <c r="F217" s="50"/>
      <c r="G217" s="50"/>
      <c r="H217" s="50"/>
      <c r="J217" s="26"/>
      <c r="P217" s="26"/>
      <c r="Q217" s="26"/>
      <c r="R217" s="26"/>
    </row>
    <row r="218" spans="1:18" s="4" customFormat="1" ht="15.75" customHeight="1" x14ac:dyDescent="0.25">
      <c r="A218" s="51" t="s">
        <v>12</v>
      </c>
      <c r="B218" s="52"/>
      <c r="C218" s="52"/>
      <c r="D218" s="53"/>
      <c r="E218" s="50" t="s">
        <v>11</v>
      </c>
      <c r="F218" s="50"/>
      <c r="G218" s="50"/>
      <c r="H218" s="50"/>
      <c r="J218" s="26"/>
      <c r="P218" s="26"/>
      <c r="Q218" s="26"/>
      <c r="R218" s="26"/>
    </row>
    <row r="219" spans="1:18" x14ac:dyDescent="0.25">
      <c r="J219" s="27"/>
      <c r="L219" s="8"/>
      <c r="M219" s="8"/>
      <c r="P219" s="27"/>
      <c r="Q219" s="27"/>
      <c r="R219" s="27"/>
    </row>
    <row r="220" spans="1:18" x14ac:dyDescent="0.25">
      <c r="J220" s="27"/>
      <c r="L220" s="8"/>
      <c r="M220" s="8"/>
      <c r="P220" s="27"/>
      <c r="Q220" s="27"/>
      <c r="R220" s="27"/>
    </row>
    <row r="221" spans="1:18" s="23" customFormat="1" ht="38.25" customHeight="1" x14ac:dyDescent="0.2">
      <c r="A221" s="42" t="s">
        <v>17</v>
      </c>
      <c r="B221" s="42"/>
      <c r="C221" s="42"/>
      <c r="D221" s="42"/>
      <c r="E221" s="30"/>
      <c r="F221" s="30"/>
      <c r="G221" s="59" t="s">
        <v>18</v>
      </c>
      <c r="H221" s="60"/>
      <c r="J221" s="28"/>
      <c r="P221" s="28"/>
      <c r="Q221" s="28"/>
      <c r="R221" s="28"/>
    </row>
    <row r="222" spans="1:18" s="12" customFormat="1" ht="18.75" x14ac:dyDescent="0.3">
      <c r="A222" s="22"/>
      <c r="F222" s="13"/>
      <c r="G222" s="13"/>
      <c r="J222" s="29"/>
      <c r="P222" s="29"/>
      <c r="Q222" s="29"/>
      <c r="R222" s="29"/>
    </row>
    <row r="223" spans="1:18" x14ac:dyDescent="0.25">
      <c r="J223" s="27"/>
      <c r="L223" s="8"/>
      <c r="M223" s="8"/>
      <c r="P223" s="27"/>
      <c r="Q223" s="27"/>
      <c r="R223" s="27"/>
    </row>
    <row r="224" spans="1:18" x14ac:dyDescent="0.25">
      <c r="J224" s="27"/>
      <c r="L224" s="8"/>
      <c r="M224" s="8"/>
      <c r="P224" s="27"/>
      <c r="Q224" s="27"/>
      <c r="R224" s="27"/>
    </row>
    <row r="225" spans="10:18" x14ac:dyDescent="0.25">
      <c r="J225" s="27"/>
      <c r="L225" s="8"/>
      <c r="M225" s="8"/>
      <c r="P225" s="27"/>
      <c r="Q225" s="27"/>
      <c r="R225" s="27"/>
    </row>
    <row r="226" spans="10:18" x14ac:dyDescent="0.25">
      <c r="J226" s="27"/>
      <c r="L226" s="8"/>
      <c r="M226" s="8"/>
      <c r="P226" s="27"/>
      <c r="Q226" s="27"/>
      <c r="R226" s="27"/>
    </row>
    <row r="227" spans="10:18" x14ac:dyDescent="0.25">
      <c r="J227" s="27"/>
      <c r="L227" s="8"/>
      <c r="M227" s="8"/>
      <c r="P227" s="27"/>
      <c r="Q227" s="27"/>
      <c r="R227" s="27"/>
    </row>
    <row r="228" spans="10:18" x14ac:dyDescent="0.25">
      <c r="J228" s="27"/>
      <c r="L228" s="8"/>
      <c r="M228" s="8"/>
      <c r="P228" s="27"/>
      <c r="Q228" s="27"/>
      <c r="R228" s="27"/>
    </row>
    <row r="229" spans="10:18" x14ac:dyDescent="0.25">
      <c r="J229" s="27"/>
      <c r="L229" s="8"/>
      <c r="M229" s="8"/>
      <c r="P229" s="27"/>
      <c r="Q229" s="27"/>
      <c r="R229" s="27"/>
    </row>
    <row r="230" spans="10:18" x14ac:dyDescent="0.25">
      <c r="J230" s="27"/>
      <c r="L230" s="8"/>
      <c r="M230" s="8"/>
      <c r="P230" s="27"/>
      <c r="Q230" s="27"/>
      <c r="R230" s="27"/>
    </row>
    <row r="231" spans="10:18" x14ac:dyDescent="0.25">
      <c r="J231" s="27"/>
      <c r="L231" s="8"/>
      <c r="M231" s="8"/>
      <c r="P231" s="27"/>
      <c r="Q231" s="27"/>
      <c r="R231" s="27"/>
    </row>
    <row r="232" spans="10:18" x14ac:dyDescent="0.25">
      <c r="J232" s="27"/>
      <c r="L232" s="8"/>
      <c r="M232" s="8"/>
      <c r="P232" s="27"/>
      <c r="Q232" s="27"/>
      <c r="R232" s="27"/>
    </row>
    <row r="233" spans="10:18" x14ac:dyDescent="0.25">
      <c r="J233" s="27"/>
      <c r="L233" s="8"/>
      <c r="M233" s="8"/>
      <c r="P233" s="27"/>
      <c r="Q233" s="27"/>
      <c r="R233" s="27"/>
    </row>
    <row r="234" spans="10:18" x14ac:dyDescent="0.25">
      <c r="J234" s="27"/>
      <c r="L234" s="8"/>
      <c r="M234" s="8"/>
      <c r="P234" s="27"/>
      <c r="Q234" s="27"/>
      <c r="R234" s="27"/>
    </row>
    <row r="235" spans="10:18" x14ac:dyDescent="0.25">
      <c r="J235" s="27"/>
      <c r="L235" s="8"/>
      <c r="M235" s="8"/>
      <c r="P235" s="27"/>
      <c r="Q235" s="27"/>
      <c r="R235" s="27"/>
    </row>
    <row r="236" spans="10:18" x14ac:dyDescent="0.25">
      <c r="J236" s="27"/>
      <c r="L236" s="8"/>
      <c r="M236" s="8"/>
      <c r="P236" s="27"/>
      <c r="Q236" s="27"/>
      <c r="R236" s="27"/>
    </row>
    <row r="237" spans="10:18" x14ac:dyDescent="0.25">
      <c r="J237" s="27"/>
      <c r="L237" s="8"/>
      <c r="M237" s="8"/>
      <c r="P237" s="27"/>
      <c r="Q237" s="27"/>
      <c r="R237" s="27"/>
    </row>
    <row r="238" spans="10:18" x14ac:dyDescent="0.25">
      <c r="J238" s="27"/>
      <c r="L238" s="8"/>
      <c r="M238" s="8"/>
      <c r="P238" s="27"/>
      <c r="Q238" s="27"/>
      <c r="R238" s="27"/>
    </row>
    <row r="239" spans="10:18" x14ac:dyDescent="0.25">
      <c r="J239" s="27"/>
      <c r="L239" s="8"/>
      <c r="M239" s="8"/>
      <c r="P239" s="27"/>
      <c r="Q239" s="27"/>
      <c r="R239" s="27"/>
    </row>
    <row r="240" spans="10:18" x14ac:dyDescent="0.25">
      <c r="J240" s="27"/>
      <c r="L240" s="8"/>
      <c r="M240" s="8"/>
      <c r="P240" s="27"/>
      <c r="Q240" s="27"/>
      <c r="R240" s="27"/>
    </row>
    <row r="241" spans="10:18" x14ac:dyDescent="0.25">
      <c r="J241" s="27"/>
      <c r="L241" s="8"/>
      <c r="M241" s="8"/>
      <c r="P241" s="27"/>
      <c r="Q241" s="27"/>
      <c r="R241" s="27"/>
    </row>
    <row r="242" spans="10:18" x14ac:dyDescent="0.25">
      <c r="J242" s="27"/>
      <c r="L242" s="8"/>
      <c r="M242" s="8"/>
      <c r="P242" s="27"/>
      <c r="Q242" s="27"/>
      <c r="R242" s="27"/>
    </row>
    <row r="243" spans="10:18" x14ac:dyDescent="0.25">
      <c r="J243" s="27"/>
      <c r="L243" s="8"/>
      <c r="M243" s="8"/>
      <c r="P243" s="27"/>
      <c r="Q243" s="27"/>
      <c r="R243" s="27"/>
    </row>
    <row r="244" spans="10:18" x14ac:dyDescent="0.25">
      <c r="J244" s="27"/>
      <c r="K244" s="27"/>
      <c r="L244" s="27"/>
      <c r="M244" s="27"/>
      <c r="N244" s="27"/>
      <c r="O244" s="27"/>
      <c r="P244" s="27"/>
      <c r="Q244" s="27"/>
      <c r="R244" s="27"/>
    </row>
    <row r="245" spans="10:18" x14ac:dyDescent="0.25">
      <c r="J245" s="27"/>
      <c r="K245" s="27"/>
      <c r="L245" s="27"/>
      <c r="M245" s="27"/>
      <c r="N245" s="27"/>
      <c r="O245" s="27"/>
      <c r="P245" s="27"/>
      <c r="Q245" s="27"/>
      <c r="R245" s="27"/>
    </row>
    <row r="246" spans="10:18" x14ac:dyDescent="0.25">
      <c r="J246" s="27"/>
      <c r="K246" s="27"/>
      <c r="L246" s="27"/>
      <c r="M246" s="27"/>
      <c r="N246" s="27"/>
      <c r="O246" s="27"/>
      <c r="P246" s="27"/>
      <c r="Q246" s="27"/>
      <c r="R246" s="27"/>
    </row>
    <row r="247" spans="10:18" x14ac:dyDescent="0.25">
      <c r="J247" s="27"/>
      <c r="K247" s="27"/>
      <c r="L247" s="27"/>
      <c r="M247" s="27"/>
      <c r="N247" s="27"/>
      <c r="O247" s="27"/>
      <c r="P247" s="27"/>
      <c r="Q247" s="27"/>
      <c r="R247" s="27"/>
    </row>
    <row r="248" spans="10:18" x14ac:dyDescent="0.25">
      <c r="J248" s="27"/>
      <c r="K248" s="27"/>
      <c r="L248" s="27"/>
      <c r="M248" s="27"/>
      <c r="N248" s="27"/>
      <c r="O248" s="27"/>
      <c r="P248" s="27"/>
      <c r="Q248" s="27"/>
      <c r="R248" s="27"/>
    </row>
    <row r="249" spans="10:18" x14ac:dyDescent="0.25">
      <c r="J249" s="27"/>
      <c r="K249" s="27"/>
      <c r="L249" s="27"/>
      <c r="M249" s="27"/>
      <c r="N249" s="27"/>
      <c r="O249" s="27"/>
      <c r="P249" s="27"/>
      <c r="Q249" s="27"/>
      <c r="R249" s="27"/>
    </row>
    <row r="250" spans="10:18" x14ac:dyDescent="0.25">
      <c r="J250" s="27"/>
      <c r="K250" s="27"/>
      <c r="L250" s="27"/>
      <c r="M250" s="27"/>
      <c r="N250" s="27"/>
      <c r="O250" s="27"/>
      <c r="P250" s="27"/>
      <c r="Q250" s="27"/>
      <c r="R250" s="27"/>
    </row>
    <row r="251" spans="10:18" x14ac:dyDescent="0.25">
      <c r="J251" s="27"/>
      <c r="K251" s="27"/>
      <c r="L251" s="27"/>
      <c r="M251" s="27"/>
      <c r="N251" s="27"/>
      <c r="O251" s="27"/>
      <c r="P251" s="27"/>
      <c r="Q251" s="27"/>
      <c r="R251" s="27"/>
    </row>
    <row r="252" spans="10:18" x14ac:dyDescent="0.25">
      <c r="J252" s="27"/>
      <c r="K252" s="27"/>
      <c r="L252" s="27"/>
      <c r="M252" s="27"/>
      <c r="N252" s="27"/>
      <c r="O252" s="27"/>
      <c r="P252" s="27"/>
      <c r="Q252" s="27"/>
      <c r="R252" s="27"/>
    </row>
    <row r="253" spans="10:18" x14ac:dyDescent="0.25">
      <c r="J253" s="27"/>
      <c r="K253" s="27"/>
      <c r="L253" s="27"/>
      <c r="M253" s="27"/>
      <c r="N253" s="27"/>
      <c r="O253" s="27"/>
      <c r="P253" s="27"/>
      <c r="Q253" s="27"/>
      <c r="R253" s="27"/>
    </row>
    <row r="254" spans="10:18" x14ac:dyDescent="0.25">
      <c r="J254" s="27"/>
      <c r="K254" s="27"/>
      <c r="L254" s="27"/>
      <c r="M254" s="27"/>
      <c r="N254" s="27"/>
      <c r="O254" s="27"/>
      <c r="P254" s="27"/>
      <c r="Q254" s="27"/>
      <c r="R254" s="27"/>
    </row>
    <row r="255" spans="10:18" x14ac:dyDescent="0.25">
      <c r="J255" s="27"/>
      <c r="K255" s="27"/>
      <c r="L255" s="27"/>
      <c r="M255" s="27"/>
      <c r="N255" s="27"/>
      <c r="O255" s="27"/>
      <c r="P255" s="27"/>
      <c r="Q255" s="27"/>
      <c r="R255" s="27"/>
    </row>
    <row r="256" spans="10:18" x14ac:dyDescent="0.25">
      <c r="J256" s="27"/>
      <c r="K256" s="27"/>
      <c r="L256" s="27"/>
      <c r="M256" s="27"/>
      <c r="N256" s="27"/>
      <c r="O256" s="27"/>
      <c r="P256" s="27"/>
      <c r="Q256" s="27"/>
      <c r="R256" s="27"/>
    </row>
    <row r="257" spans="10:18" x14ac:dyDescent="0.25">
      <c r="J257" s="27"/>
      <c r="K257" s="27"/>
      <c r="L257" s="27"/>
      <c r="M257" s="27"/>
      <c r="N257" s="27"/>
      <c r="O257" s="27"/>
      <c r="P257" s="27"/>
      <c r="Q257" s="27"/>
      <c r="R257" s="27"/>
    </row>
    <row r="258" spans="10:18" x14ac:dyDescent="0.25">
      <c r="J258" s="27"/>
      <c r="K258" s="27"/>
      <c r="L258" s="27"/>
      <c r="M258" s="27"/>
      <c r="N258" s="27"/>
      <c r="O258" s="27"/>
      <c r="P258" s="27"/>
      <c r="Q258" s="27"/>
      <c r="R258" s="27"/>
    </row>
    <row r="259" spans="10:18" x14ac:dyDescent="0.25">
      <c r="J259" s="27"/>
      <c r="K259" s="27"/>
      <c r="L259" s="27"/>
      <c r="M259" s="27"/>
      <c r="N259" s="27"/>
      <c r="O259" s="27"/>
      <c r="P259" s="27"/>
      <c r="Q259" s="27"/>
      <c r="R259" s="27"/>
    </row>
    <row r="260" spans="10:18" x14ac:dyDescent="0.25">
      <c r="J260" s="27"/>
      <c r="K260" s="27"/>
      <c r="N260" s="27"/>
    </row>
    <row r="261" spans="10:18" x14ac:dyDescent="0.25">
      <c r="J261" s="27"/>
      <c r="K261" s="27"/>
      <c r="N261" s="27"/>
    </row>
    <row r="262" spans="10:18" x14ac:dyDescent="0.25">
      <c r="J262" s="27"/>
      <c r="K262" s="27"/>
      <c r="N262" s="27"/>
    </row>
  </sheetData>
  <mergeCells count="15">
    <mergeCell ref="A221:D221"/>
    <mergeCell ref="A6:H6"/>
    <mergeCell ref="A1:H1"/>
    <mergeCell ref="A2:H2"/>
    <mergeCell ref="A3:H3"/>
    <mergeCell ref="A4:H4"/>
    <mergeCell ref="A5:H5"/>
    <mergeCell ref="E218:H218"/>
    <mergeCell ref="E217:H217"/>
    <mergeCell ref="A218:D218"/>
    <mergeCell ref="A217:D217"/>
    <mergeCell ref="A214:D214"/>
    <mergeCell ref="A216:D216"/>
    <mergeCell ref="E216:H216"/>
    <mergeCell ref="G221:H221"/>
  </mergeCells>
  <pageMargins left="0.70866141732283472" right="0.31496062992125984" top="0.74803149606299213" bottom="0.74803149606299213" header="0.31496062992125984" footer="0.31496062992125984"/>
  <pageSetup paperSize="256" scale="80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2019-04-03T04:26:56Z</cp:lastPrinted>
  <dcterms:created xsi:type="dcterms:W3CDTF">2016-09-16T10:27:35Z</dcterms:created>
  <dcterms:modified xsi:type="dcterms:W3CDTF">2019-04-04T08:37:12Z</dcterms:modified>
</cp:coreProperties>
</file>